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bookViews>
  <sheets>
    <sheet name="EVALUACIÓN TECNICA U. MAGDALENA" sheetId="8" r:id="rId1"/>
  </sheets>
  <calcPr calcId="152511"/>
</workbook>
</file>

<file path=xl/calcChain.xml><?xml version="1.0" encoding="utf-8"?>
<calcChain xmlns="http://schemas.openxmlformats.org/spreadsheetml/2006/main">
  <c r="C25" i="8" l="1"/>
  <c r="E228" i="8"/>
  <c r="E213" i="8"/>
  <c r="E58" i="8"/>
  <c r="E49" i="8"/>
  <c r="G17" i="8" l="1"/>
  <c r="G16" i="8"/>
  <c r="N224" i="8" l="1"/>
  <c r="M224" i="8"/>
  <c r="L224" i="8"/>
  <c r="K224" i="8"/>
  <c r="F263" i="8" l="1"/>
  <c r="G18" i="8" l="1"/>
  <c r="G19" i="8"/>
  <c r="G20" i="8"/>
  <c r="N83" i="8"/>
  <c r="M83" i="8"/>
  <c r="C88" i="8" s="1"/>
  <c r="L83" i="8"/>
  <c r="K83" i="8"/>
  <c r="C87" i="8" s="1"/>
  <c r="N210" i="8"/>
  <c r="M210" i="8"/>
  <c r="L210" i="8"/>
  <c r="K210" i="8"/>
  <c r="F23" i="8" l="1"/>
  <c r="E23" i="8"/>
  <c r="N70" i="8" l="1"/>
  <c r="F251" i="8" l="1"/>
  <c r="M70" i="8" l="1"/>
  <c r="L70" i="8"/>
  <c r="K70" i="8"/>
</calcChain>
</file>

<file path=xl/sharedStrings.xml><?xml version="1.0" encoding="utf-8"?>
<sst xmlns="http://schemas.openxmlformats.org/spreadsheetml/2006/main" count="1415" uniqueCount="350">
  <si>
    <t>CARGO</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</si>
  <si>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</si>
  <si>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</si>
  <si>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</si>
  <si>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</si>
  <si>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</si>
  <si>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</si>
  <si>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</si>
  <si>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</si>
  <si>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</si>
  <si>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</si>
  <si>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</si>
  <si>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</si>
  <si>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</si>
  <si>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</si>
  <si>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</si>
  <si>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</si>
  <si>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</si>
  <si>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</si>
  <si>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</si>
  <si>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</si>
  <si>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</si>
  <si>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</si>
  <si>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</si>
  <si>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</si>
  <si>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</si>
  <si>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</si>
  <si>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</si>
  <si>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CRITERIO</t>
  </si>
  <si>
    <t xml:space="preserve">Concepto, cumple </t>
  </si>
  <si>
    <t>Solo de certificaciones validadas (por que se ajustan al objeto solicitado y periodos solicitado y no fueron objeto de multas</t>
  </si>
  <si>
    <t>Valor ejecutado
del contrato</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</si>
  <si>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</si>
  <si>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</si>
  <si>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</si>
  <si>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</si>
  <si>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</si>
  <si>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</si>
  <si>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</si>
  <si>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</si>
  <si>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</si>
  <si>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</si>
  <si>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</si>
  <si>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 xml:space="preserve">
Disposición de un equipo adicional al requerido por manual operativo, para la administración de la ejecución del contrato a suscribir.
</t>
  </si>
  <si>
    <t>TOTAL PUNTAJE 
CRITERIO 2</t>
  </si>
  <si>
    <t>PUNTAJE MAXIMO</t>
  </si>
  <si>
    <t>experiencia
acreditada
validada
(en meses)</t>
  </si>
  <si>
    <t>1. CRITERIOS HABILITANTES</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</si>
  <si>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</si>
  <si>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</si>
  <si>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</si>
  <si>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</si>
  <si>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</si>
  <si>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</si>
  <si>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</si>
  <si>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</si>
  <si>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</si>
  <si>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</si>
  <si>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</si>
  <si>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</si>
  <si>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</si>
  <si>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</si>
  <si>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</si>
  <si>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</si>
  <si>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</si>
  <si>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RESULTADOS EVALUACION COMPONENTE TECNICO</t>
  </si>
  <si>
    <t>SI</t>
  </si>
  <si>
    <t>NO</t>
  </si>
  <si>
    <t>Experiencia Específica habilitante en tiempo</t>
  </si>
  <si>
    <t>Experiencia Específica habilitante en cupos</t>
  </si>
  <si>
    <t>Infraestructura</t>
  </si>
  <si>
    <t>Talento Humano</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</si>
  <si>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</si>
  <si>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</si>
  <si>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</si>
  <si>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</si>
  <si>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</si>
  <si>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</si>
  <si>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N/A</t>
  </si>
  <si>
    <t>80% CUPOS</t>
  </si>
  <si>
    <t>X</t>
  </si>
  <si>
    <t>NO CUMPLE</t>
  </si>
  <si>
    <t>PSICOLOGO</t>
  </si>
  <si>
    <t>TRABAJADORA SOCIAL</t>
  </si>
  <si>
    <t>PSICOLOGA</t>
  </si>
  <si>
    <t>NO APORTA</t>
  </si>
  <si>
    <t>ICBF</t>
  </si>
  <si>
    <t>CORPORACION INTEGRNDO AMIGOS DE VIDA COINAV</t>
  </si>
  <si>
    <t>6 Y 7</t>
  </si>
  <si>
    <t>Experiencia habilitante Grupo 6</t>
  </si>
  <si>
    <t>GRUPO 6</t>
  </si>
  <si>
    <t>GRUPO 7</t>
  </si>
  <si>
    <t>CORPORACION INTEGRANDO AMIGOS DE VIDA COINAV</t>
  </si>
  <si>
    <t>223  DEL 2013</t>
  </si>
  <si>
    <t>SI CUMPLE</t>
  </si>
  <si>
    <t xml:space="preserve">NO APLICA </t>
  </si>
  <si>
    <t>ALCALDIA DEL MUNICIPIO DE CONCORDIA</t>
  </si>
  <si>
    <t>CONVENIO 025 DEL 2014</t>
  </si>
  <si>
    <t>NO SE VALIDA EL TIEMPO DE EXPERIENCIA POR ENCONTRARSE CONTENIDO EN EL CONTRATO ANTERIOR, SUBSANAR</t>
  </si>
  <si>
    <t>ALCALDIA DEL MUNICIPIO DE PIVIJAY</t>
  </si>
  <si>
    <t>CONVENIO 055 DEL 2012</t>
  </si>
  <si>
    <t>22</t>
  </si>
  <si>
    <t>1914</t>
  </si>
  <si>
    <t>Experiencia adicional Grupo 7</t>
  </si>
  <si>
    <t>Experiencia habilitante Grupo 7</t>
  </si>
  <si>
    <t>ALCALDIA DEL MUNICIPIO DE SAN SEBASTIAN DE BUENAVISTA</t>
  </si>
  <si>
    <t>CONVENIO 044/2014</t>
  </si>
  <si>
    <t>NO APLICA</t>
  </si>
  <si>
    <t>ALCALDIA MUNICIPAL DE SAN ZENON</t>
  </si>
  <si>
    <t>CONVENIO 046/2013</t>
  </si>
  <si>
    <t xml:space="preserve">ALCALDIA DEL MUNICIPIO DE GUAMAL </t>
  </si>
  <si>
    <t>CONVENIO 098/2012</t>
  </si>
  <si>
    <t>Experiencia adicional Grupo 6</t>
  </si>
  <si>
    <t>COORDINADOR MEDIO FAMILIAR</t>
  </si>
  <si>
    <t>4/1090</t>
  </si>
  <si>
    <t>ISRAEL SANDOVAL ESTREN</t>
  </si>
  <si>
    <t>ADMIISTRADOR DE EMPRESAS</t>
  </si>
  <si>
    <t>UNIVERSIDAD DEL ATLANTICO</t>
  </si>
  <si>
    <t>CENTRO EDUCATIVO PICARDIA EU</t>
  </si>
  <si>
    <t>DE 10/09/2009  HASTA 9/07/2013</t>
  </si>
  <si>
    <t>CARTA DE COMPROMISO NO FIRMADA SUBSANAR, FOLIO 66</t>
  </si>
  <si>
    <t>UNIVERSIDAD SIMON BOLIVAR</t>
  </si>
  <si>
    <t>ANAYS DEL CARMEN JIMENEZ GUZMAN</t>
  </si>
  <si>
    <t>NO PRESENTA</t>
  </si>
  <si>
    <t>IVETH SARMIENTO ARGOTE</t>
  </si>
  <si>
    <t>PROFESIONAL DE APOYO PSICOSOCIAL</t>
  </si>
  <si>
    <t>CARTA DE COMPROMISO NO FIRMADA SUBSANAR, FOLIO 91</t>
  </si>
  <si>
    <t>UNIVERSIDAD METROPOLITANA</t>
  </si>
  <si>
    <t>IED ANTONIO JOSE DE SUCRE</t>
  </si>
  <si>
    <t>23/08/2006 AL 31/10/2008</t>
  </si>
  <si>
    <t>LUZ NERY ZUÑIGA DIAZ</t>
  </si>
  <si>
    <t>CONTADORA</t>
  </si>
  <si>
    <t>CENTRO DE DESARROLLO SOCIAL CEDESOCIAL</t>
  </si>
  <si>
    <t>UNIVERSIDAD AUTONOMA DEL CARIBE</t>
  </si>
  <si>
    <t>72585-T</t>
  </si>
  <si>
    <t>FUNDACION PRIMERA INFANCIA EN COLOMBIA</t>
  </si>
  <si>
    <t>DE  2/07/2007 AL 27/02/2010</t>
  </si>
  <si>
    <t>DE 2002 Y 2003</t>
  </si>
  <si>
    <t>CARTA DE COMPROMISO NO FIRMADA SUBSANAR, FOLIO 129</t>
  </si>
  <si>
    <t>ANDREA SOFIA CHAVEZ LINERO</t>
  </si>
  <si>
    <t xml:space="preserve">UNIVERSIDA RAFAEL URDANETA </t>
  </si>
  <si>
    <t>CORPORACION INTEGRANDO AMIGOS COINAV</t>
  </si>
  <si>
    <t>DE 2702/2014 AL 22/11/2014</t>
  </si>
  <si>
    <t>NANCY ISABEL LIDUEÑA POLO</t>
  </si>
  <si>
    <t>FUNDACION PARA EL DESARROLLO NACIONAL FUNDENAL</t>
  </si>
  <si>
    <t>DE 7/01/2014 AL 20/11/2014</t>
  </si>
  <si>
    <t>VICTOR ADRIANO IGLESIAS MARTES</t>
  </si>
  <si>
    <t>ADMINISTRADOR DE EMPRESAS</t>
  </si>
  <si>
    <t>CORPORACION UNIVERSITARIA DE LA COSTA CUC</t>
  </si>
  <si>
    <t>2/0871996</t>
  </si>
  <si>
    <t>ESE CENTRO DE SALUD DE POLO NUEVO</t>
  </si>
  <si>
    <t>DE 10/05/2012 AL 31/07/2002</t>
  </si>
  <si>
    <t>LISBETH JUDITH PEREZ CASTRO</t>
  </si>
  <si>
    <t>FUNDACION DESARROLLO Y VIDA</t>
  </si>
  <si>
    <t>DE 1/06/2013 AL 31/12/2013</t>
  </si>
  <si>
    <t>CERTIFICACION NO ES CLARA EN FECHAS Y EN FUNCIONES, SUBSANAR FOLIO 206, LA CARTA DE COMPROMISO NO ESTA FIRMADA FOLIO 206</t>
  </si>
  <si>
    <t>UNIVERSIDAD DEL SINU</t>
  </si>
  <si>
    <t>FUNDACION VISLUMBRANDO CAMINOS FUNVICA</t>
  </si>
  <si>
    <t>DE 20/04/2012 AL 8/10/2014</t>
  </si>
  <si>
    <t>HAROL CORONADO RIOS</t>
  </si>
  <si>
    <t xml:space="preserve">ADMINISTRADOR DE EMPRESAS </t>
  </si>
  <si>
    <t>INSTITUTO EDUCATIVO PROGRESAR E.Q</t>
  </si>
  <si>
    <t>24/08/2012 AL 9/11/2014</t>
  </si>
  <si>
    <t>ADRIANA ESTHER VIÑA ASIS</t>
  </si>
  <si>
    <t xml:space="preserve">INSTITUCION EDUCATIVA ROBINSON DE LA HOZ         JARDIN INFANTIL DIVINO NIÑO </t>
  </si>
  <si>
    <t>DE 1/09/2008 AL 30/09/2008       1/04/2009 AL 30/08/2009</t>
  </si>
  <si>
    <t>MARY LUZ RODRIGUEZ RIVERA</t>
  </si>
  <si>
    <t>FUNDACION TEJIDO HUMANO</t>
  </si>
  <si>
    <t>DE 10/05/2012 AL23/06/2014</t>
  </si>
  <si>
    <t>NO APORTA EL TITULO PROFESIONAL, SUBSANAR LAS FUNCIONES DE LA CERTIFICACION VISIBLE A FOLIO 303, LA CARTA DE COMPROMISO NO ESTA FIRMADA FOLIO 321</t>
  </si>
  <si>
    <t>SAID JOSE GUTIERREZ PEREZ</t>
  </si>
  <si>
    <t>FUNDACION LUZ VIDA Y ESPERANZA</t>
  </si>
  <si>
    <t>DE 20710/2010 AL 30/09/2013</t>
  </si>
  <si>
    <t>Talento Humano - Habilitante Grupo 6</t>
  </si>
  <si>
    <t>Talento Humano - Habilitante Grupo 7</t>
  </si>
  <si>
    <t>GERDENSON ANTONIO LEONES HERRERA</t>
  </si>
  <si>
    <t>CONTADOR PUBLICO</t>
  </si>
  <si>
    <t xml:space="preserve">UNIVERSIDAD LIBRE </t>
  </si>
  <si>
    <t>SANTA TERESA DE JESUS IPS</t>
  </si>
  <si>
    <t>11/09/2012 AL 1510/2014</t>
  </si>
  <si>
    <t>FUNDACION UNIVERSITARIA MARIA CANO</t>
  </si>
  <si>
    <t xml:space="preserve">CLUB ROTARIO DE ENVIGADO </t>
  </si>
  <si>
    <t xml:space="preserve">NO APORTA FECHAS </t>
  </si>
  <si>
    <t xml:space="preserve"> CERTIFICACION QUE APORTA NO ESPECIFICA FECHA DE INICIO Y TERMINACION FOLIO 403, NO CUMPLE CON EL PERFIL </t>
  </si>
  <si>
    <t>EIRA SOFIA ORTIZ LECHUGA</t>
  </si>
  <si>
    <t xml:space="preserve">CORPORACION EDUCATIVA MAYOR DEL DESARROLLO SIMON BOLIVAR </t>
  </si>
  <si>
    <t>INSTITUTO TECNICO BOLIVARIANO</t>
  </si>
  <si>
    <t>DE 8/05/2012 AL 30/0972012          9 /1072012 AL 15/12/2012         14/01/2013AL 28/07/2013</t>
  </si>
  <si>
    <t>MONICA DEL SOCORRO ESTRADA BARRAZA</t>
  </si>
  <si>
    <t>UNIVERSIADA DEL ATLANTICO</t>
  </si>
  <si>
    <t xml:space="preserve">FUNDACION ANAR </t>
  </si>
  <si>
    <t>DE 12/04/2000 AL 10/07/2005</t>
  </si>
  <si>
    <t xml:space="preserve">UNIVERSIDAD DEL NORTE </t>
  </si>
  <si>
    <t>4/1200</t>
  </si>
  <si>
    <t>8/1200</t>
  </si>
  <si>
    <t>CORPORACION INTEGRADOS AMIGOS DE VIDA CONAV</t>
  </si>
  <si>
    <t>DE 4/02/2014 AL 30/10/2014</t>
  </si>
  <si>
    <t>LA CARTA DE COMPROMISO NO ESTA FIRMADA FOLIO 473</t>
  </si>
  <si>
    <t>ISAURA DEL ROSARIO PUENTES FIGUEROA</t>
  </si>
  <si>
    <r>
      <t>K</t>
    </r>
    <r>
      <rPr>
        <sz val="11"/>
        <color theme="1"/>
        <rFont val="Calibri"/>
        <family val="2"/>
        <scheme val="minor"/>
      </rPr>
      <t>ATHERINE ESTEPHFANI ESCOBAR MELENDEZ</t>
    </r>
  </si>
  <si>
    <t>CENTRO POPULAR ATANACIO GIRARDOT</t>
  </si>
  <si>
    <t>DE 3/03/2011 AL 28/05/2013</t>
  </si>
  <si>
    <t xml:space="preserve"> MERLY MILENA TORREGROSA MUÑOZ</t>
  </si>
  <si>
    <t>CORPORACION UNIVERSITARIA DE LA COSTA</t>
  </si>
  <si>
    <t>AGUAS REGIONALES DE MACONDO ARM              UNIDOS COMO UNO POR LA PROSPERIDAD DE TODOS</t>
  </si>
  <si>
    <t>DE 22/12/2011 AL 16/11/2012     DE 25/01/2010 AL 15/03/2011</t>
  </si>
  <si>
    <t>LAS CERTIFICACIONES DE EXPERIENCIA LABORAL NO CUMPLEN CON EL CARGO DE ACUERDO A LO REQUERIDO EN EL PLIEGO DE CONDICIONES FOLIOS 508,513 LA CARTA DE COMPROMISO NO ESTA FIRMADA FOLIO 518</t>
  </si>
  <si>
    <t>GLORIA MARIA PASTRANA BRUNAL</t>
  </si>
  <si>
    <t xml:space="preserve">FUNDACION UIVERSITARIA SAN MARTIN </t>
  </si>
  <si>
    <t>CORPORACION MANO AMIGA</t>
  </si>
  <si>
    <t>LAS CERTIFICACIONES DE EXPERIENCIA LABORAL NO  ESPECIFICAN FUNCIONES FOLIO 541, DE ACUERDO A LO REQUERIDO EN EL PLIEGO DE CONDICIONES, LA CARTA DE COMPROMISO NO ESTA FIRMADA FOLIO 545</t>
  </si>
  <si>
    <t xml:space="preserve">JUAN CARLOS ZUÑIGA PORTILLO </t>
  </si>
  <si>
    <t>UNIVERSIAD AUTONOMA DEL CARIBE</t>
  </si>
  <si>
    <t>FUNDACION PARA EL DESARROLLO NACIONAL</t>
  </si>
  <si>
    <t>DE 17/01/2008 AL 19/03/2014</t>
  </si>
  <si>
    <t>DE 11/05/2011 AL 17/07/2013</t>
  </si>
  <si>
    <t xml:space="preserve"> LA CARTA DE COMPROMISO NO ESTA FIRMADA FOLIO 563</t>
  </si>
  <si>
    <t xml:space="preserve"> CONSUELO MOSQUERA TORRES </t>
  </si>
  <si>
    <t>UNIVERSIDAD NACIONAL ABIERTA Y A DISTANCIA</t>
  </si>
  <si>
    <t>CORPORACION PARA EL CRECIMIENTO HUMANO CULTURAL Y SOCIAL DEL DEPARTAMENTO DEL TOLIMA</t>
  </si>
  <si>
    <t>DE 2/02/2012 AL NOVIEMBRE DE 2012</t>
  </si>
  <si>
    <t>YOLIMA RENZA TORRES</t>
  </si>
  <si>
    <t>UNIVERSIDAD SUR COLOMBIANA</t>
  </si>
  <si>
    <t xml:space="preserve"> COOPERATIVA DE TRABAJO ASOCIADOS UNIDOS EN SALUD</t>
  </si>
  <si>
    <t>DE 16/04/2007 AL 31/12/2007</t>
  </si>
  <si>
    <t>Equipo talento humano adicional grupo 6</t>
  </si>
  <si>
    <t xml:space="preserve">COORDINADOR GENERAL </t>
  </si>
  <si>
    <t>OSVALDO ARTURO CANTILO ESCORCIA</t>
  </si>
  <si>
    <t>LICENCIADO EN ADMINISTRACION EDUCATIVA</t>
  </si>
  <si>
    <t>UNIVERSIDAD DE SAN JUAN BUENAVENTURA</t>
  </si>
  <si>
    <t>25/0471997</t>
  </si>
  <si>
    <t>INSTITUTO TECNICO BOLIVARIANO E.U</t>
  </si>
  <si>
    <t>DE 14/01/2012 AL 28706/2013</t>
  </si>
  <si>
    <t xml:space="preserve">PROFESIONAL DE APOYO PEDAGOGICO </t>
  </si>
  <si>
    <t xml:space="preserve">ALEXI ESTHER FELIPE VILLALOBOS </t>
  </si>
  <si>
    <t xml:space="preserve">LICENCIADO EN EDUCACION SUPERIOR CON ENFASIS EN ADMINISTRACION Y SUPERVISION </t>
  </si>
  <si>
    <t>INSTITUTO NACIONAL DE FORMACION TECNICA PROFESIONAL HUMBERTO VELASQUEZ GARCIA</t>
  </si>
  <si>
    <t xml:space="preserve">INSTITUTO LA SAGRADA FAMILIA </t>
  </si>
  <si>
    <t>DE 2010, 2011, 2012</t>
  </si>
  <si>
    <t xml:space="preserve">SI CUMPLE </t>
  </si>
  <si>
    <t xml:space="preserve">FINANCIERO </t>
  </si>
  <si>
    <t>YURANIS BRACHE PEREZ</t>
  </si>
  <si>
    <t>ECONOMISTA</t>
  </si>
  <si>
    <t>DE 2/03/2009 AL 2/12/2012</t>
  </si>
  <si>
    <t xml:space="preserve">COORDINADORA GENERAL </t>
  </si>
  <si>
    <t>LUZ ESTELA OYOLA OYOLA</t>
  </si>
  <si>
    <t>ADMINISTRADORA DE EMPRESAS</t>
  </si>
  <si>
    <t>CIORPORACION INTERNACIONAL DE EDUCACION INTEGRAL ELYON YIREH</t>
  </si>
  <si>
    <t>FUNDACION PARA LA GESTION Y DESARROLLO DE LA SALUD COLOMBIANA FUNGESSACOL    FUNDACION ESPECIALIZADA PARA EL DESARROLLO SOCIAL Y COMUNITARIO DE CORDOBA FEDESCO</t>
  </si>
  <si>
    <t>DE 5/03/2006 AL 29/12/2007         DE 20/02/2008 AL 1/03/2009</t>
  </si>
  <si>
    <t>YANETH BEATRIZ MERIÑO GARCIA</t>
  </si>
  <si>
    <t xml:space="preserve">LICENCIADA EN NECESIDADES EDUCATIVAS ESPECIALES </t>
  </si>
  <si>
    <t>UNIVERSIDAD DEL MAGDALENA</t>
  </si>
  <si>
    <t xml:space="preserve">INSTITUCION EDUCATIVA DISTRITAL PARA PERSONAS CON LIMITACIONES O CON CAPACIDADES EEXCEPCIONALES  CELCA      ALCALDIA MUNICIPAL DE PUEBLO VIEJO </t>
  </si>
  <si>
    <t xml:space="preserve">DE 1/02/2008 AL 30/11/2008        DE 21/09/2009 AL 31/01/2011     </t>
  </si>
  <si>
    <t xml:space="preserve">CALOS ALBERTO SAUMETH TORRES </t>
  </si>
  <si>
    <t>UNIVERSIDAD DEPAMPLONA</t>
  </si>
  <si>
    <t xml:space="preserve">                                                                                                                                                               Equipo talento humano adicional grupo 7</t>
  </si>
  <si>
    <t>ESE HOSPITAL ALEJANDRO MAESTRE SIERRA</t>
  </si>
  <si>
    <t>1/04/2009 AL 31/10/2013</t>
  </si>
  <si>
    <t xml:space="preserve">ALCALDIA MUNICIPAL DE TENERIFE </t>
  </si>
  <si>
    <t>CONVENIO N° 0017 DEL 13/01/2010</t>
  </si>
  <si>
    <t xml:space="preserve"> 16/12/2010</t>
  </si>
  <si>
    <t>NO COINCIDE LA INFORMACION DESCRITA EN NUMEROS Y EN LETRAS</t>
  </si>
  <si>
    <t>ALCALDIA DEL MUNICIPIO DE ZAPAYAN</t>
  </si>
  <si>
    <t>CONVENIO N° 20 DEL20/01/2011</t>
  </si>
  <si>
    <t>ALCALDIA DEL MUNICIPIO DE PEDRAZA</t>
  </si>
  <si>
    <t>ALCALDIA DEL MUNICIPIO DE NUEVA GRANADA</t>
  </si>
  <si>
    <t xml:space="preserve">CONVENIO 031 </t>
  </si>
  <si>
    <t>CONVENIO 093</t>
  </si>
  <si>
    <t xml:space="preserve">  1/1090</t>
  </si>
  <si>
    <t>1/1090</t>
  </si>
  <si>
    <t>1/1200</t>
  </si>
  <si>
    <t>Infraestructura Formato 11 - Habilitante</t>
  </si>
  <si>
    <t>MODALIDAD A LA QUE SE PRESENTA
(CDI CON ARRIENDO- CDI SIN ARRIENDO - MODALIDAD FAMILIAR)</t>
  </si>
  <si>
    <t>MODALIDAD</t>
  </si>
  <si>
    <t>UBICACIÓN*</t>
  </si>
  <si>
    <t>CAPACIDAD  INSTALADA EN CUPOS**</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</si>
  <si>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</si>
  <si>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</si>
  <si>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</si>
  <si>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</si>
  <si>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</si>
  <si>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</si>
  <si>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</si>
  <si>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</si>
  <si>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</si>
  <si>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CUMPLE 
SI /NO</t>
  </si>
  <si>
    <t>* Dirección, barrio - vereda, Centro Zonal</t>
  </si>
  <si>
    <t>** Cupos de acuerdo con el área exigida en el estándar 40 para las dos Modalidades</t>
  </si>
  <si>
    <t>*** Si es propia, en arriendo,  comodato ó con autorización de uso, con que entidad</t>
  </si>
  <si>
    <t>SUBSANAR ACORDE A LA NOTA 4 Y 5 DEL NUMERAL 3.21 TALENTO HUMANO, EN EL PLIEGO DE CONDICIONES</t>
  </si>
  <si>
    <t xml:space="preserve">   SUBSANAR ACORDE A LA NOTA 4 Y 5 DEL NUMERAL 3.21 TALENTO HUMANO, EN EL PLIEGO DE CONDICIONES,  LA CARTA DE COMPROMISO NO ESTA FIRMADA FOLIO 498 </t>
  </si>
  <si>
    <t xml:space="preserve"> SUBSANAR ACORDE A LA NOTA 4 Y 5 DEL NUMERAL 3.21 TALENTO HUMANO, EN EL PLIEGO DE CONDICIONES,  LA CERTIFICACION DE EXPERIENCIA LABORAL NO  ESPECIFICA FUNCIONES FOLIO 572, DE ACUERDO A LO REQUERIDO EN EL PLIEGO DE CONDICIONES, LA CARTA DE COMPROMISO NO ESTA FIRMADA FOLIO 586</t>
  </si>
  <si>
    <t>NO SE REALIZA PUNTUACION YA SE PRESENTO EN OTRA PROPUESTA</t>
  </si>
  <si>
    <t>Calle 32 No. 24-75</t>
  </si>
  <si>
    <t xml:space="preserve">Carrera 23 Entre calle 28 y 29 </t>
  </si>
  <si>
    <t>Calle 27 No. 27-14</t>
  </si>
  <si>
    <t>Finca</t>
  </si>
  <si>
    <t>Iglesia evangelica- kiosko</t>
  </si>
  <si>
    <t>Calle 34 kra11- calle32 kra18·18a82</t>
  </si>
  <si>
    <t>clle 35 cra 21</t>
  </si>
  <si>
    <t>Calle 32 No. 27-42</t>
  </si>
  <si>
    <t>clle 38kra 18-64</t>
  </si>
  <si>
    <t>Cl 27 N°11-99 BARRIO CARREÑO</t>
  </si>
  <si>
    <t>Manzana 2 Casa 5 ,BARRIO LA MILAGROSA</t>
  </si>
  <si>
    <t>SALON COMUNAL LA BACADILLA KRA 47 CALLE 18 D, BARRIO EL FARO</t>
  </si>
  <si>
    <t>Salón Comunal La Bacadilla, BARRIO EL FARO</t>
  </si>
  <si>
    <t>CALLE 27 CRA 10 BARRIO CARREÑO</t>
  </si>
  <si>
    <t>Carrera 44 Calle 18b BARRIO GIRASOLES</t>
  </si>
  <si>
    <t>CALLE 35 No 23 - 59 BARRIO KENNEDY</t>
  </si>
  <si>
    <t>CALLE 31 No 10 - 46 BARRIO ALBORADA</t>
  </si>
  <si>
    <t>CALL30 N 32-20 BARRIO  DIVINO NIÑO</t>
  </si>
  <si>
    <t>CALLE18 CARRERA 36,  BARRIO 5 DE FEBRERO</t>
  </si>
  <si>
    <t>CALLE 26 N° 29-64 BARRIO PARAISO</t>
  </si>
  <si>
    <t>SUBSANAR CARTA DE COMPROMISO FORMATO 11</t>
  </si>
  <si>
    <t>MODALIDAD MEDIO FAMILIAR</t>
  </si>
  <si>
    <t>Colegio INEMUBA  Y  CALL1ª Kra11y15,  Costa verde</t>
  </si>
  <si>
    <t xml:space="preserve">CALLE 18 #1-04 </t>
  </si>
  <si>
    <t>Calle 4 Kr 4  Kiosko</t>
  </si>
  <si>
    <t>CALLE 8 No 1A-40</t>
  </si>
  <si>
    <t>CALLE 18C KR 36</t>
  </si>
  <si>
    <t>CALLE 9 kr.29</t>
  </si>
  <si>
    <t>CALLE 15 Kr. 26</t>
  </si>
  <si>
    <t>CALLE 21 #5-10</t>
  </si>
  <si>
    <t>CALLE 22 Kr.5-6</t>
  </si>
  <si>
    <t>CALLE 41 Kra 19</t>
  </si>
  <si>
    <t>CRA 17 # 1-38 BARRIO PARIS</t>
  </si>
  <si>
    <t>calle 37 N° 18-04 NELSON PEREZ</t>
  </si>
  <si>
    <t>CALLE 26 KRA 21 BARRIO MONTECRISTO</t>
  </si>
  <si>
    <t>MZ 20 – CASA 3 BARRIO KENNEDY</t>
  </si>
  <si>
    <t>CALLE 6 CARRERA 4 SIMON BOLIVAR</t>
  </si>
  <si>
    <t>CALLE 1A N° 22-33 BARRIO JORGE ELIECER</t>
  </si>
  <si>
    <t>CALLE 14 N° 2-25 BARRIO EL CARMEN</t>
  </si>
  <si>
    <t>CALLE 1A N° 22-33 BARRIO PARAISO</t>
  </si>
  <si>
    <t>RESULTADOS FACTORES DE PONDERACION</t>
  </si>
  <si>
    <t>2. CRITERIOS DE EVALUACIÓN</t>
  </si>
  <si>
    <t>1. Experiencia Específica - Adicional</t>
  </si>
  <si>
    <t>TOTAL PUNTAJE 
CRITERIO 1</t>
  </si>
  <si>
    <t xml:space="preserve">6 meses adicionales al mínimo requerido </t>
  </si>
  <si>
    <t xml:space="preserve">12 meses adicionales al mínimo requerido </t>
  </si>
  <si>
    <t xml:space="preserve">18 meses adicionales al mínimo requerido </t>
  </si>
  <si>
    <t>RONALD JULIAN PEÑA PEÑA</t>
  </si>
  <si>
    <t>PAULA ANDREA GIRALDO ESCUDERO</t>
  </si>
  <si>
    <t>KATHY MILENA CANTILLO VASQUEZ</t>
  </si>
  <si>
    <t>UNIVERSIDAD DE LA COSTA</t>
  </si>
  <si>
    <t>IPS SANTA TERESA DE JESUS</t>
  </si>
  <si>
    <t>8/01/2014 AL 15/10/2014</t>
  </si>
  <si>
    <t>SUBSANAR PROPUESTA DEACUERDO A LA GUIA EN CASO DE SER ADJUDICADA LA PROPUESTA DEBERA ACOGERSE A LO ESTIPULADO EN EL NUMERAL 3.23 DEL PLIEGO DE CONDICIONES</t>
  </si>
  <si>
    <t>8/1090</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</si>
</sst>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5" formatCode="&quot;$&quot;#,##0;\-&quot;$&quot;#,##0"/>
    <numFmt numFmtId="44" formatCode="_-&quot;$&quot;* #,##0.00_-;\-&quot;$&quot;* #,##0.00_-;_-&quot;$&quot;* &quot;-&quot;??_-;_-@_-"/>
    <numFmt numFmtId="43" formatCode="_-* #,##0.00_-;\-* #,##0.00_-;_-* &quot;-&quot;??_-;_-@_-"/>
    <numFmt numFmtId="164" formatCode="[$$-240A]\ #,##0"/>
    <numFmt numFmtId="165" formatCode="&quot;$&quot;\ #,##0_);[Red]\(&quot;$&quot;\ #,##0\)"/>
    <numFmt numFmtId="166" formatCode="[$$-2C0A]\ #,##0"/>
    <numFmt numFmtId="167" formatCode="[$$-240A]\ #,##0.00"/>
    <numFmt numFmtId="168" formatCode="_-* #,##0\ _€_-;\-* #,##0\ _€_-;_-* &quot;-&quot;??\ _€_-;_-@_-"/>
    <numFmt numFmtId="169" formatCode="[$$-2C0A]\ #,##0.00"/>
    <numFmt numFmtId="170" formatCode="&quot;$&quot;#,##0"/>
    <numFmt numFmtId="171" formatCode="#,##0;[Red]#,##0"/>
    <numFmt numFmtId="172" formatCode="&quot;$&quot;#,##0.00"/>
  </numFmts>
  <fonts count="25"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b/>
      <sz val="9"/>
      <name val="Calibri"/>
      <family val="2"/>
      <scheme val="minor"/>
    </font>
    <font>
      <i/>
      <sz val="11"/>
      <color rgb="FFFF0000"/>
      <name val="Calibri"/>
      <family val="2"/>
      <scheme val="minor"/>
    </font>
    <font>
      <b/>
      <sz val="9"/>
      <color theme="1"/>
      <name val="Calibri"/>
      <family val="2"/>
      <scheme val="minor"/>
    </font>
    <font>
      <sz val="9"/>
      <color theme="1"/>
      <name val="Calibri"/>
      <family val="2"/>
      <scheme val="minor"/>
    </font>
    <font>
      <b/>
      <sz val="12"/>
      <color theme="1"/>
      <name val="Calibri"/>
      <family val="2"/>
      <scheme val="minor"/>
    </font>
    <font>
      <b/>
      <sz val="11"/>
      <name val="Calibri"/>
      <family val="2"/>
      <scheme val="minor"/>
    </font>
    <font>
      <i/>
      <sz val="11"/>
      <color theme="1"/>
      <name val="Calibri"/>
      <family val="2"/>
      <scheme val="minor"/>
    </font>
    <font>
      <sz val="11"/>
      <color rgb="FF000000"/>
      <name val="Calibri"/>
      <family val="2"/>
      <scheme val="minor"/>
    </font>
    <font>
      <sz val="11"/>
      <name val="Arial"/>
      <family val="2"/>
    </font>
  </fonts>
  <fills count="10">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5"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theme="2"/>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auto="1"/>
      </left>
      <right style="medium">
        <color indexed="57"/>
      </right>
      <top style="medium">
        <color auto="1"/>
      </top>
      <bottom/>
      <diagonal/>
    </border>
    <border>
      <left style="medium">
        <color indexed="57"/>
      </left>
      <right style="medium">
        <color indexed="57"/>
      </right>
      <top style="medium">
        <color auto="1"/>
      </top>
      <bottom/>
      <diagonal/>
    </border>
    <border>
      <left style="medium">
        <color indexed="57"/>
      </left>
      <right/>
      <top style="medium">
        <color auto="1"/>
      </top>
      <bottom style="medium">
        <color indexed="57"/>
      </bottom>
      <diagonal/>
    </border>
    <border>
      <left/>
      <right style="medium">
        <color auto="1"/>
      </right>
      <top style="medium">
        <color auto="1"/>
      </top>
      <bottom style="medium">
        <color indexed="57"/>
      </bottom>
      <diagonal/>
    </border>
    <border>
      <left style="medium">
        <color auto="1"/>
      </left>
      <right style="medium">
        <color indexed="57"/>
      </right>
      <top style="medium">
        <color indexed="57"/>
      </top>
      <bottom/>
      <diagonal/>
    </border>
    <border>
      <left style="medium">
        <color indexed="57"/>
      </left>
      <right style="medium">
        <color auto="1"/>
      </right>
      <top style="medium">
        <color indexed="57"/>
      </top>
      <bottom/>
      <diagonal/>
    </border>
    <border>
      <left style="medium">
        <color auto="1"/>
      </left>
      <right style="thin">
        <color indexed="64"/>
      </right>
      <top style="thin">
        <color indexed="64"/>
      </top>
      <bottom style="thin">
        <color indexed="64"/>
      </bottom>
      <diagonal/>
    </border>
    <border>
      <left style="thin">
        <color indexed="64"/>
      </left>
      <right style="medium">
        <color auto="1"/>
      </right>
      <top style="thin">
        <color indexed="64"/>
      </top>
      <bottom style="thin">
        <color indexed="64"/>
      </bottom>
      <diagonal/>
    </border>
    <border>
      <left style="medium">
        <color auto="1"/>
      </left>
      <right style="thin">
        <color indexed="64"/>
      </right>
      <top style="thin">
        <color indexed="64"/>
      </top>
      <bottom style="medium">
        <color auto="1"/>
      </bottom>
      <diagonal/>
    </border>
    <border>
      <left style="thin">
        <color indexed="64"/>
      </left>
      <right style="medium">
        <color auto="1"/>
      </right>
      <top style="thin">
        <color indexed="64"/>
      </top>
      <bottom style="medium">
        <color auto="1"/>
      </bottom>
      <diagonal/>
    </border>
    <border>
      <left/>
      <right/>
      <top style="thin">
        <color indexed="64"/>
      </top>
      <bottom/>
      <diagonal/>
    </border>
    <border>
      <left/>
      <right/>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s>
  <cellStyleXfs count="6">
    <xf numFmtId="0" fontId="0"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63">
    <xf numFmtId="0" fontId="0" fillId="0" borderId="0" xfId="0"/>
    <xf numFmtId="0" fontId="4" fillId="0" borderId="1" xfId="0" applyFont="1" applyBorder="1" applyAlignment="1">
      <alignment horizont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5" xfId="0" applyFont="1" applyFill="1" applyBorder="1" applyAlignment="1">
      <alignment vertical="center"/>
    </xf>
    <xf numFmtId="0" fontId="10" fillId="0" borderId="5" xfId="0" applyFont="1" applyFill="1" applyBorder="1" applyAlignment="1">
      <alignment vertical="center"/>
    </xf>
    <xf numFmtId="0" fontId="10" fillId="0" borderId="0" xfId="0" applyFont="1" applyFill="1" applyBorder="1" applyAlignment="1">
      <alignment vertical="center"/>
    </xf>
    <xf numFmtId="0" fontId="10" fillId="0" borderId="6" xfId="0" applyFont="1" applyFill="1" applyBorder="1" applyAlignment="1">
      <alignment vertical="center"/>
    </xf>
    <xf numFmtId="0" fontId="9" fillId="0" borderId="7"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5" fontId="0" fillId="0" borderId="0" xfId="0" applyNumberFormat="1" applyAlignment="1">
      <alignment horizontal="center" vertical="center"/>
    </xf>
    <xf numFmtId="166" fontId="0" fillId="0" borderId="0" xfId="0" applyNumberFormat="1" applyFill="1" applyBorder="1" applyAlignment="1">
      <alignment horizontal="center" vertical="center"/>
    </xf>
    <xf numFmtId="168" fontId="13" fillId="0" borderId="1" xfId="1" applyNumberFormat="1" applyFont="1" applyFill="1" applyBorder="1" applyAlignment="1">
      <alignment horizontal="righ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6" xfId="0" applyBorder="1" applyAlignment="1">
      <alignment vertical="center"/>
    </xf>
    <xf numFmtId="0" fontId="0" fillId="0" borderId="6" xfId="0" applyBorder="1" applyAlignment="1">
      <alignment horizontal="center" vertical="center" wrapText="1"/>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0"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7" fillId="0" borderId="0" xfId="0" applyFont="1" applyBorder="1" applyAlignment="1">
      <alignment horizontal="center" vertical="center"/>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5" xfId="0" applyFont="1" applyFill="1" applyBorder="1" applyAlignment="1">
      <alignment horizontal="center" vertical="center" wrapText="1"/>
    </xf>
    <xf numFmtId="0" fontId="1" fillId="0" borderId="0" xfId="0" applyFont="1" applyBorder="1" applyAlignment="1">
      <alignment horizontal="center" vertical="center"/>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 fillId="2" borderId="10"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1" fillId="2" borderId="10"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9" fontId="13" fillId="0" borderId="1" xfId="3"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1" fontId="13" fillId="0" borderId="1" xfId="0" applyNumberFormat="1" applyFont="1" applyFill="1" applyBorder="1" applyAlignment="1" applyProtection="1">
      <alignment horizontal="center" vertical="center" wrapText="1"/>
      <protection locked="0"/>
    </xf>
    <xf numFmtId="49" fontId="13" fillId="0" borderId="1" xfId="0" applyNumberFormat="1" applyFont="1" applyFill="1" applyBorder="1" applyAlignment="1" applyProtection="1">
      <alignment horizontal="center" vertical="center" wrapText="1"/>
      <protection locked="0"/>
    </xf>
    <xf numFmtId="0" fontId="0" fillId="0" borderId="1" xfId="0" applyFill="1" applyBorder="1" applyAlignment="1">
      <alignment horizontal="center" vertical="center" wrapText="1"/>
    </xf>
    <xf numFmtId="0" fontId="1" fillId="2" borderId="12" xfId="0" applyFont="1" applyFill="1" applyBorder="1" applyAlignment="1">
      <alignment horizontal="center" vertical="center" wrapText="1"/>
    </xf>
    <xf numFmtId="0" fontId="0" fillId="0" borderId="1" xfId="0" applyBorder="1" applyAlignment="1">
      <alignment horizontal="center" vertical="center"/>
    </xf>
    <xf numFmtId="170" fontId="0" fillId="3" borderId="1" xfId="0" applyNumberFormat="1" applyFill="1" applyBorder="1" applyAlignment="1">
      <alignment vertical="center"/>
    </xf>
    <xf numFmtId="0" fontId="0" fillId="0" borderId="1" xfId="0" applyBorder="1" applyAlignment="1">
      <alignment horizontal="center" vertical="center"/>
    </xf>
    <xf numFmtId="0" fontId="9" fillId="2" borderId="1" xfId="0" applyFont="1" applyFill="1" applyBorder="1" applyAlignment="1">
      <alignment horizontal="center" vertical="center" wrapText="1"/>
    </xf>
    <xf numFmtId="0" fontId="13" fillId="6" borderId="1" xfId="0" applyFont="1" applyFill="1" applyBorder="1" applyAlignment="1" applyProtection="1">
      <alignment horizontal="center" vertical="center" wrapText="1"/>
      <protection locked="0"/>
    </xf>
    <xf numFmtId="0" fontId="1" fillId="0" borderId="0" xfId="0" applyFont="1" applyFill="1" applyBorder="1" applyAlignment="1">
      <alignment vertical="center"/>
    </xf>
    <xf numFmtId="49" fontId="0" fillId="0" borderId="0" xfId="0" applyNumberFormat="1" applyFill="1" applyBorder="1" applyAlignment="1">
      <alignment horizontal="center" vertical="center"/>
    </xf>
    <xf numFmtId="0" fontId="0" fillId="0" borderId="0" xfId="0" applyFill="1" applyBorder="1" applyAlignment="1">
      <alignment vertical="center"/>
    </xf>
    <xf numFmtId="0" fontId="0" fillId="0" borderId="0" xfId="0" applyBorder="1" applyAlignment="1">
      <alignment vertical="center" wrapText="1"/>
    </xf>
    <xf numFmtId="0" fontId="0" fillId="0" borderId="0" xfId="0" applyBorder="1" applyAlignment="1">
      <alignment horizontal="center" vertical="center"/>
    </xf>
    <xf numFmtId="0" fontId="19" fillId="0" borderId="1" xfId="0" applyFont="1" applyFill="1" applyBorder="1" applyAlignment="1">
      <alignment vertical="center" wrapText="1"/>
    </xf>
    <xf numFmtId="0" fontId="19" fillId="0" borderId="0" xfId="0" applyFont="1" applyFill="1" applyBorder="1" applyAlignment="1">
      <alignment vertical="center" wrapText="1"/>
    </xf>
    <xf numFmtId="0" fontId="0" fillId="0" borderId="0" xfId="0" applyFill="1" applyBorder="1" applyAlignment="1">
      <alignment horizontal="center" vertical="center" wrapText="1"/>
    </xf>
    <xf numFmtId="0" fontId="0" fillId="0" borderId="1" xfId="0" applyFill="1" applyBorder="1" applyAlignment="1">
      <alignment vertical="center" wrapText="1"/>
    </xf>
    <xf numFmtId="0" fontId="0" fillId="0" borderId="0" xfId="0" applyFill="1" applyBorder="1" applyAlignment="1">
      <alignment wrapText="1"/>
    </xf>
    <xf numFmtId="0" fontId="0" fillId="0" borderId="0" xfId="0" applyAlignment="1">
      <alignment vertical="center" wrapText="1"/>
    </xf>
    <xf numFmtId="0" fontId="0" fillId="0" borderId="0" xfId="0" applyFill="1" applyAlignment="1">
      <alignment vertical="center" wrapText="1"/>
    </xf>
    <xf numFmtId="0" fontId="9" fillId="3" borderId="7" xfId="0" applyFont="1" applyFill="1" applyBorder="1" applyAlignment="1" applyProtection="1">
      <alignment horizontal="center" vertical="center"/>
      <protection locked="0"/>
    </xf>
    <xf numFmtId="0" fontId="9" fillId="0" borderId="7" xfId="0" applyFont="1" applyFill="1" applyBorder="1" applyAlignment="1" applyProtection="1">
      <alignment horizontal="center" vertical="center"/>
      <protection locked="0"/>
    </xf>
    <xf numFmtId="167" fontId="0" fillId="0" borderId="0" xfId="0" applyNumberFormat="1" applyFill="1" applyBorder="1" applyAlignment="1">
      <alignment horizontal="center" vertical="center"/>
    </xf>
    <xf numFmtId="164" fontId="0" fillId="0" borderId="0" xfId="0" applyNumberFormat="1" applyBorder="1" applyAlignment="1">
      <alignment horizontal="center" vertical="center"/>
    </xf>
    <xf numFmtId="0" fontId="0" fillId="0" borderId="0" xfId="0" applyFill="1" applyAlignment="1">
      <alignment horizontal="center" vertical="center"/>
    </xf>
    <xf numFmtId="0" fontId="15" fillId="0" borderId="0" xfId="0" applyFont="1" applyFill="1" applyBorder="1" applyAlignment="1">
      <alignment horizontal="center" vertical="center"/>
    </xf>
    <xf numFmtId="0" fontId="0" fillId="0" borderId="0" xfId="0" applyFill="1" applyBorder="1" applyAlignment="1">
      <alignment horizontal="center" wrapText="1"/>
    </xf>
    <xf numFmtId="14" fontId="0" fillId="0" borderId="1" xfId="0" applyNumberFormat="1" applyFill="1" applyBorder="1" applyAlignment="1">
      <alignment horizontal="center" vertical="center" wrapText="1"/>
    </xf>
    <xf numFmtId="0" fontId="0" fillId="0" borderId="0" xfId="0" applyAlignment="1">
      <alignment horizontal="center"/>
    </xf>
    <xf numFmtId="14" fontId="0" fillId="0" borderId="1" xfId="0" applyNumberFormat="1" applyFill="1" applyBorder="1" applyAlignment="1">
      <alignment horizontal="center" vertical="center"/>
    </xf>
    <xf numFmtId="14" fontId="0" fillId="0" borderId="1" xfId="0" applyNumberFormat="1" applyBorder="1" applyAlignment="1">
      <alignment horizontal="center" vertical="center"/>
    </xf>
    <xf numFmtId="0" fontId="12" fillId="0" borderId="0" xfId="0" applyFont="1" applyFill="1" applyBorder="1" applyAlignment="1" applyProtection="1">
      <alignment horizontal="center" vertical="center"/>
      <protection locked="0"/>
    </xf>
    <xf numFmtId="0" fontId="1" fillId="0" borderId="0" xfId="0" applyFont="1" applyFill="1" applyBorder="1" applyAlignment="1">
      <alignment horizontal="center" vertical="center" wrapText="1"/>
    </xf>
    <xf numFmtId="0" fontId="9" fillId="3" borderId="8" xfId="0" applyFont="1" applyFill="1" applyBorder="1" applyAlignment="1" applyProtection="1">
      <alignment horizontal="center" vertical="center"/>
      <protection locked="0"/>
    </xf>
    <xf numFmtId="0" fontId="9" fillId="0" borderId="8" xfId="0" applyFont="1" applyFill="1" applyBorder="1" applyAlignment="1" applyProtection="1">
      <alignment horizontal="center" vertical="center"/>
      <protection locked="0"/>
    </xf>
    <xf numFmtId="168" fontId="13" fillId="0" borderId="1" xfId="1" applyNumberFormat="1" applyFont="1" applyFill="1" applyBorder="1" applyAlignment="1">
      <alignment horizontal="center" vertical="center" wrapText="1"/>
    </xf>
    <xf numFmtId="5" fontId="13" fillId="0" borderId="1" xfId="1" applyNumberFormat="1" applyFont="1" applyFill="1" applyBorder="1" applyAlignment="1">
      <alignment horizontal="center" vertical="center" wrapText="1"/>
    </xf>
    <xf numFmtId="0" fontId="0" fillId="0" borderId="0" xfId="0" applyAlignment="1">
      <alignment horizontal="center" vertical="center" wrapText="1"/>
    </xf>
    <xf numFmtId="0" fontId="9" fillId="3" borderId="7" xfId="0" applyFont="1" applyFill="1" applyBorder="1" applyAlignment="1" applyProtection="1">
      <alignment horizontal="center" vertical="center" wrapText="1"/>
      <protection locked="0"/>
    </xf>
    <xf numFmtId="0" fontId="9" fillId="0" borderId="7" xfId="0" applyFont="1" applyFill="1" applyBorder="1" applyAlignment="1" applyProtection="1">
      <alignment horizontal="center" vertical="center" wrapText="1"/>
      <protection locked="0"/>
    </xf>
    <xf numFmtId="0" fontId="12" fillId="0" borderId="0" xfId="0" applyFont="1" applyFill="1" applyBorder="1" applyAlignment="1" applyProtection="1">
      <alignment horizontal="center" vertical="center" wrapText="1"/>
      <protection locked="0"/>
    </xf>
    <xf numFmtId="0" fontId="0" fillId="3" borderId="1" xfId="0" applyNumberFormat="1" applyFill="1" applyBorder="1" applyAlignment="1">
      <alignment horizontal="center" vertical="center" wrapText="1"/>
    </xf>
    <xf numFmtId="0" fontId="0" fillId="0" borderId="0" xfId="0" applyFill="1" applyAlignment="1">
      <alignment horizontal="center" vertical="center" wrapText="1"/>
    </xf>
    <xf numFmtId="0" fontId="15" fillId="0" borderId="0" xfId="0" applyFont="1" applyFill="1" applyBorder="1" applyAlignment="1">
      <alignment horizontal="center" vertical="center" wrapText="1"/>
    </xf>
    <xf numFmtId="166" fontId="1" fillId="3" borderId="1" xfId="0" applyNumberFormat="1" applyFont="1" applyFill="1" applyBorder="1" applyAlignment="1">
      <alignment horizontal="center" vertical="center"/>
    </xf>
    <xf numFmtId="171" fontId="1" fillId="3" borderId="1"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1" fillId="8" borderId="0" xfId="0" applyFont="1" applyFill="1" applyAlignment="1">
      <alignment vertical="center"/>
    </xf>
    <xf numFmtId="0" fontId="1" fillId="2" borderId="21"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1" fillId="2" borderId="26" xfId="0" applyFont="1" applyFill="1" applyBorder="1" applyAlignment="1">
      <alignment horizontal="center" vertical="center" wrapText="1"/>
    </xf>
    <xf numFmtId="0" fontId="1" fillId="0" borderId="29" xfId="0" applyFont="1" applyFill="1" applyBorder="1" applyAlignment="1">
      <alignment vertical="center"/>
    </xf>
    <xf numFmtId="49" fontId="0" fillId="0" borderId="2" xfId="0" applyNumberFormat="1" applyFill="1" applyBorder="1" applyAlignment="1">
      <alignment horizontal="center" vertical="center"/>
    </xf>
    <xf numFmtId="0" fontId="0" fillId="0" borderId="2" xfId="0" applyFill="1" applyBorder="1" applyAlignment="1">
      <alignment horizontal="center" vertical="center"/>
    </xf>
    <xf numFmtId="0" fontId="1" fillId="0" borderId="27" xfId="0" applyFont="1" applyFill="1" applyBorder="1" applyAlignment="1">
      <alignment vertical="center" wrapText="1"/>
    </xf>
    <xf numFmtId="0" fontId="0" fillId="3" borderId="1" xfId="0" applyNumberFormat="1" applyFill="1" applyBorder="1" applyAlignment="1">
      <alignment horizontal="center" vertical="center"/>
    </xf>
    <xf numFmtId="0" fontId="20" fillId="8" borderId="0" xfId="0" applyFont="1" applyFill="1" applyAlignment="1">
      <alignment vertical="center"/>
    </xf>
    <xf numFmtId="49" fontId="21" fillId="2" borderId="1" xfId="0" applyNumberFormat="1" applyFont="1" applyFill="1" applyBorder="1" applyAlignment="1" applyProtection="1">
      <alignment horizontal="left" vertical="center" wrapText="1"/>
      <protection locked="0"/>
    </xf>
    <xf numFmtId="0" fontId="14" fillId="2" borderId="1" xfId="0" applyFont="1" applyFill="1" applyBorder="1" applyAlignment="1" applyProtection="1">
      <alignment horizontal="center" vertical="center" wrapText="1"/>
      <protection locked="0"/>
    </xf>
    <xf numFmtId="49" fontId="14" fillId="2" borderId="1" xfId="0" applyNumberFormat="1" applyFont="1" applyFill="1" applyBorder="1" applyAlignment="1" applyProtection="1">
      <alignment horizontal="center" vertical="center" wrapText="1"/>
      <protection locked="0"/>
    </xf>
    <xf numFmtId="1" fontId="13" fillId="2" borderId="1" xfId="0" applyNumberFormat="1" applyFont="1" applyFill="1" applyBorder="1" applyAlignment="1" applyProtection="1">
      <alignment horizontal="center" vertical="center" wrapText="1"/>
      <protection locked="0"/>
    </xf>
    <xf numFmtId="0" fontId="13" fillId="2" borderId="1" xfId="0" applyFont="1" applyFill="1" applyBorder="1" applyAlignment="1" applyProtection="1">
      <alignment horizontal="center" vertical="center" wrapText="1"/>
      <protection locked="0"/>
    </xf>
    <xf numFmtId="15" fontId="13" fillId="2" borderId="1" xfId="0" applyNumberFormat="1" applyFont="1" applyFill="1" applyBorder="1" applyAlignment="1" applyProtection="1">
      <alignment horizontal="center" vertical="center" wrapText="1"/>
      <protection locked="0"/>
    </xf>
    <xf numFmtId="49" fontId="16" fillId="2" borderId="1" xfId="0" applyNumberFormat="1" applyFont="1" applyFill="1" applyBorder="1" applyAlignment="1" applyProtection="1">
      <alignment horizontal="center" vertical="center" wrapText="1"/>
      <protection locked="0"/>
    </xf>
    <xf numFmtId="1" fontId="16" fillId="2" borderId="1" xfId="0" applyNumberFormat="1" applyFont="1" applyFill="1" applyBorder="1" applyAlignment="1" applyProtection="1">
      <alignment horizontal="center" vertical="center" wrapText="1"/>
      <protection locked="0"/>
    </xf>
    <xf numFmtId="168" fontId="13" fillId="2" borderId="1" xfId="1" applyNumberFormat="1" applyFont="1" applyFill="1" applyBorder="1" applyAlignment="1">
      <alignment horizontal="center" vertical="center" wrapText="1"/>
    </xf>
    <xf numFmtId="168" fontId="13" fillId="2" borderId="1" xfId="1" applyNumberFormat="1" applyFont="1" applyFill="1" applyBorder="1" applyAlignment="1">
      <alignment horizontal="right" vertical="center" wrapText="1"/>
    </xf>
    <xf numFmtId="0" fontId="14" fillId="2" borderId="1" xfId="0" applyFont="1" applyFill="1" applyBorder="1" applyAlignment="1">
      <alignment horizontal="left" vertical="center" wrapText="1"/>
    </xf>
    <xf numFmtId="169" fontId="1" fillId="2" borderId="1" xfId="0" applyNumberFormat="1" applyFont="1" applyFill="1" applyBorder="1" applyAlignment="1">
      <alignment horizontal="center" vertical="center"/>
    </xf>
    <xf numFmtId="49" fontId="14" fillId="2" borderId="1" xfId="0" applyNumberFormat="1" applyFont="1" applyFill="1" applyBorder="1" applyAlignment="1" applyProtection="1">
      <alignment horizontal="left" vertical="center" wrapText="1"/>
      <protection locked="0"/>
    </xf>
    <xf numFmtId="0" fontId="21" fillId="2" borderId="1" xfId="0" applyFont="1" applyFill="1" applyBorder="1" applyAlignment="1" applyProtection="1">
      <alignment horizontal="center" vertical="center" wrapText="1"/>
      <protection locked="0"/>
    </xf>
    <xf numFmtId="49" fontId="21" fillId="2" borderId="1" xfId="0" applyNumberFormat="1" applyFont="1" applyFill="1" applyBorder="1" applyAlignment="1" applyProtection="1">
      <alignment horizontal="center" vertical="center" wrapText="1"/>
      <protection locked="0"/>
    </xf>
    <xf numFmtId="0" fontId="16" fillId="2" borderId="1" xfId="0" applyFont="1" applyFill="1" applyBorder="1" applyAlignment="1" applyProtection="1">
      <alignment horizontal="center" vertical="center" wrapText="1"/>
      <protection locked="0"/>
    </xf>
    <xf numFmtId="15" fontId="16" fillId="2" borderId="1" xfId="0" applyNumberFormat="1" applyFont="1" applyFill="1" applyBorder="1" applyAlignment="1" applyProtection="1">
      <alignment horizontal="center" vertical="center" wrapText="1"/>
      <protection locked="0"/>
    </xf>
    <xf numFmtId="168" fontId="16" fillId="2" borderId="1" xfId="1" applyNumberFormat="1" applyFont="1" applyFill="1" applyBorder="1" applyAlignment="1">
      <alignment horizontal="center" vertical="center" wrapText="1"/>
    </xf>
    <xf numFmtId="168" fontId="16" fillId="2" borderId="1" xfId="1" applyNumberFormat="1" applyFont="1" applyFill="1" applyBorder="1" applyAlignment="1">
      <alignment horizontal="right" vertical="center" wrapText="1"/>
    </xf>
    <xf numFmtId="0" fontId="21" fillId="2" borderId="1" xfId="0" applyFont="1" applyFill="1" applyBorder="1" applyAlignment="1">
      <alignment horizontal="left" vertical="center" wrapText="1"/>
    </xf>
    <xf numFmtId="0" fontId="4" fillId="0" borderId="0" xfId="0" applyFont="1" applyBorder="1" applyAlignment="1">
      <alignment horizontal="center" vertical="center" wrapText="1"/>
    </xf>
    <xf numFmtId="0" fontId="4" fillId="0" borderId="0" xfId="0" applyFont="1" applyBorder="1" applyAlignment="1">
      <alignment horizontal="center" wrapText="1"/>
    </xf>
    <xf numFmtId="0" fontId="1" fillId="0" borderId="0" xfId="0" applyFont="1" applyBorder="1" applyAlignment="1">
      <alignment horizontal="center" vertical="center" wrapText="1"/>
    </xf>
    <xf numFmtId="166" fontId="0" fillId="0" borderId="1" xfId="0" applyNumberFormat="1" applyFill="1" applyBorder="1" applyAlignment="1">
      <alignment horizontal="center" vertical="center"/>
    </xf>
    <xf numFmtId="0" fontId="0" fillId="0" borderId="28" xfId="0" applyFill="1" applyBorder="1" applyAlignment="1">
      <alignment horizontal="center" vertical="center"/>
    </xf>
    <xf numFmtId="0" fontId="0" fillId="0" borderId="30" xfId="0" applyFill="1" applyBorder="1" applyAlignment="1">
      <alignment horizontal="center" vertical="center"/>
    </xf>
    <xf numFmtId="0" fontId="20" fillId="2" borderId="0" xfId="0" applyFont="1" applyFill="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17" fontId="0" fillId="0" borderId="0" xfId="0" applyNumberFormat="1" applyAlignment="1">
      <alignment horizontal="center" vertical="center"/>
    </xf>
    <xf numFmtId="0" fontId="1" fillId="2" borderId="12" xfId="0" applyFont="1" applyFill="1" applyBorder="1" applyAlignment="1">
      <alignment horizontal="center" vertical="center" wrapText="1"/>
    </xf>
    <xf numFmtId="0" fontId="0" fillId="0" borderId="1" xfId="0" applyBorder="1" applyAlignment="1">
      <alignment horizontal="center" vertical="center"/>
    </xf>
    <xf numFmtId="0" fontId="0" fillId="0" borderId="0" xfId="0" applyFill="1" applyBorder="1" applyAlignment="1">
      <alignment horizontal="center" vertical="center"/>
    </xf>
    <xf numFmtId="0" fontId="0" fillId="0" borderId="19" xfId="0" applyFill="1" applyBorder="1" applyAlignment="1">
      <alignment vertical="center" wrapText="1"/>
    </xf>
    <xf numFmtId="14" fontId="0" fillId="0" borderId="0" xfId="0" applyNumberFormat="1" applyBorder="1" applyAlignment="1">
      <alignment vertical="center"/>
    </xf>
    <xf numFmtId="0" fontId="0" fillId="0" borderId="20" xfId="0" applyBorder="1" applyAlignment="1">
      <alignment vertical="center" wrapText="1"/>
    </xf>
    <xf numFmtId="0" fontId="0" fillId="6" borderId="1" xfId="0" applyFill="1" applyBorder="1" applyAlignment="1">
      <alignment vertical="center" wrapText="1"/>
    </xf>
    <xf numFmtId="14" fontId="0" fillId="0" borderId="0" xfId="0" applyNumberFormat="1" applyFill="1" applyAlignment="1">
      <alignment horizontal="center" vertical="center"/>
    </xf>
    <xf numFmtId="0" fontId="0" fillId="4" borderId="1" xfId="0" applyNumberFormat="1" applyFill="1" applyBorder="1" applyAlignment="1">
      <alignment horizontal="center" vertical="center"/>
    </xf>
    <xf numFmtId="14" fontId="13" fillId="0" borderId="1" xfId="0" applyNumberFormat="1" applyFont="1" applyFill="1" applyBorder="1" applyAlignment="1" applyProtection="1">
      <alignment horizontal="center" vertical="center" wrapText="1"/>
      <protection locked="0"/>
    </xf>
    <xf numFmtId="0" fontId="1" fillId="6" borderId="1" xfId="0" applyFont="1" applyFill="1" applyBorder="1" applyAlignment="1">
      <alignment horizontal="center" vertical="center"/>
    </xf>
    <xf numFmtId="0" fontId="1" fillId="6" borderId="1" xfId="0" applyFont="1" applyFill="1" applyBorder="1" applyAlignment="1">
      <alignment horizontal="center" vertical="center" wrapText="1"/>
    </xf>
    <xf numFmtId="0" fontId="0" fillId="6" borderId="3" xfId="0" applyFont="1" applyFill="1" applyBorder="1" applyAlignment="1">
      <alignment horizontal="center" vertical="center" wrapText="1"/>
    </xf>
    <xf numFmtId="14" fontId="0" fillId="6" borderId="3" xfId="0" applyNumberFormat="1" applyFont="1" applyFill="1" applyBorder="1" applyAlignment="1">
      <alignment horizontal="center" vertical="center" wrapText="1"/>
    </xf>
    <xf numFmtId="0" fontId="0" fillId="6" borderId="1" xfId="0" applyFont="1" applyFill="1" applyBorder="1" applyAlignment="1">
      <alignment horizontal="center" vertical="center"/>
    </xf>
    <xf numFmtId="0" fontId="0" fillId="6" borderId="1" xfId="0" applyFont="1" applyFill="1" applyBorder="1" applyAlignment="1">
      <alignment horizontal="center" vertical="center" wrapText="1"/>
    </xf>
    <xf numFmtId="0" fontId="1" fillId="6" borderId="3" xfId="0" applyFont="1" applyFill="1" applyBorder="1" applyAlignment="1">
      <alignment horizontal="center" vertical="center" wrapText="1"/>
    </xf>
    <xf numFmtId="14" fontId="1" fillId="6" borderId="3" xfId="0" applyNumberFormat="1" applyFont="1" applyFill="1" applyBorder="1" applyAlignment="1">
      <alignment horizontal="center" vertical="center" wrapText="1"/>
    </xf>
    <xf numFmtId="0" fontId="22" fillId="6" borderId="1" xfId="0" applyFont="1" applyFill="1" applyBorder="1" applyAlignment="1">
      <alignment horizontal="center" vertical="center" wrapText="1"/>
    </xf>
    <xf numFmtId="14" fontId="0" fillId="6" borderId="1" xfId="0" applyNumberFormat="1"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0" xfId="0" applyFill="1" applyBorder="1" applyAlignment="1">
      <alignment horizontal="center" vertical="center"/>
    </xf>
    <xf numFmtId="0" fontId="1" fillId="2" borderId="4" xfId="0" applyFont="1" applyFill="1" applyBorder="1" applyAlignment="1">
      <alignment horizontal="center" vertical="center" wrapText="1"/>
    </xf>
    <xf numFmtId="0" fontId="0" fillId="0" borderId="1" xfId="0" applyBorder="1" applyAlignment="1">
      <alignment horizontal="center" vertical="center"/>
    </xf>
    <xf numFmtId="0" fontId="0" fillId="0" borderId="0" xfId="0" applyFill="1" applyBorder="1"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6" borderId="3" xfId="0" applyFont="1" applyFill="1" applyBorder="1" applyAlignment="1">
      <alignment horizontal="center" vertical="center" wrapText="1"/>
    </xf>
    <xf numFmtId="172" fontId="13" fillId="0" borderId="1" xfId="1" applyNumberFormat="1" applyFont="1" applyFill="1" applyBorder="1" applyAlignment="1">
      <alignment horizontal="center" vertical="center" wrapText="1"/>
    </xf>
    <xf numFmtId="14" fontId="13" fillId="6" borderId="1" xfId="0" applyNumberFormat="1" applyFont="1" applyFill="1" applyBorder="1" applyAlignment="1" applyProtection="1">
      <alignment horizontal="center" vertical="center" wrapText="1"/>
      <protection locked="0"/>
    </xf>
    <xf numFmtId="14" fontId="13" fillId="0" borderId="1" xfId="3" applyNumberFormat="1" applyFont="1" applyFill="1" applyBorder="1" applyAlignment="1" applyProtection="1">
      <alignment horizontal="center" vertical="center" wrapText="1"/>
      <protection locked="0"/>
    </xf>
    <xf numFmtId="0" fontId="0" fillId="0" borderId="1" xfId="0" applyFill="1" applyBorder="1" applyAlignment="1">
      <alignment wrapText="1"/>
    </xf>
    <xf numFmtId="0" fontId="0" fillId="0" borderId="13" xfId="0" applyFill="1" applyBorder="1" applyAlignment="1">
      <alignment horizontal="center" vertical="center" wrapText="1"/>
    </xf>
    <xf numFmtId="0" fontId="0" fillId="0" borderId="1" xfId="0" applyBorder="1" applyAlignment="1">
      <alignment horizontal="center" vertical="center"/>
    </xf>
    <xf numFmtId="14" fontId="0" fillId="0" borderId="0" xfId="0" applyNumberFormat="1" applyFill="1" applyBorder="1" applyAlignment="1">
      <alignment horizontal="center" vertical="center"/>
    </xf>
    <xf numFmtId="0" fontId="0" fillId="0" borderId="13" xfId="0" applyBorder="1" applyAlignment="1">
      <alignment horizontal="center" vertical="center" wrapText="1"/>
    </xf>
    <xf numFmtId="0" fontId="1" fillId="0" borderId="1" xfId="0" applyFont="1" applyFill="1" applyBorder="1" applyAlignment="1">
      <alignment horizontal="center" vertical="center"/>
    </xf>
    <xf numFmtId="0" fontId="0" fillId="6" borderId="0" xfId="0" applyFill="1" applyBorder="1" applyAlignment="1">
      <alignment vertical="center" wrapText="1"/>
    </xf>
    <xf numFmtId="0" fontId="0" fillId="6" borderId="0" xfId="0" applyFont="1" applyFill="1" applyBorder="1" applyAlignment="1">
      <alignment horizontal="center" vertical="center" wrapText="1"/>
    </xf>
    <xf numFmtId="0" fontId="1" fillId="6" borderId="0" xfId="0" applyFont="1" applyFill="1" applyBorder="1" applyAlignment="1">
      <alignment horizontal="center" vertical="center" wrapText="1"/>
    </xf>
    <xf numFmtId="14" fontId="1" fillId="6" borderId="0" xfId="0" applyNumberFormat="1" applyFont="1" applyFill="1" applyBorder="1" applyAlignment="1">
      <alignment horizontal="center" vertical="center" wrapText="1"/>
    </xf>
    <xf numFmtId="0" fontId="1" fillId="6" borderId="0" xfId="0" applyFont="1" applyFill="1" applyBorder="1" applyAlignment="1">
      <alignment horizontal="center" vertical="center"/>
    </xf>
    <xf numFmtId="0" fontId="1" fillId="2" borderId="37" xfId="0" applyFont="1" applyFill="1" applyBorder="1" applyAlignment="1">
      <alignment horizontal="center" vertical="center"/>
    </xf>
    <xf numFmtId="0" fontId="1" fillId="2" borderId="37"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0" fillId="0" borderId="38" xfId="0" applyBorder="1" applyAlignment="1">
      <alignment horizontal="center" vertical="center"/>
    </xf>
    <xf numFmtId="0" fontId="0" fillId="0" borderId="2" xfId="0" applyBorder="1" applyAlignment="1">
      <alignment horizontal="center" vertical="center"/>
    </xf>
    <xf numFmtId="0" fontId="0" fillId="0" borderId="1" xfId="0" applyFill="1" applyBorder="1" applyAlignment="1">
      <alignment horizontal="left" wrapText="1"/>
    </xf>
    <xf numFmtId="0" fontId="1" fillId="0" borderId="1" xfId="0" applyFont="1" applyFill="1" applyBorder="1" applyAlignment="1">
      <alignment horizontal="center" vertical="center" wrapText="1"/>
    </xf>
    <xf numFmtId="0" fontId="14" fillId="0" borderId="1" xfId="0" applyFont="1" applyFill="1" applyBorder="1" applyAlignment="1">
      <alignment horizontal="left" vertical="top" wrapText="1"/>
    </xf>
    <xf numFmtId="0" fontId="19" fillId="0" borderId="0"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23" fillId="0" borderId="1" xfId="0" applyFont="1" applyFill="1" applyBorder="1" applyAlignment="1">
      <alignment vertical="center" wrapText="1"/>
    </xf>
    <xf numFmtId="14" fontId="0" fillId="0" borderId="6" xfId="0" applyNumberFormat="1" applyFont="1" applyFill="1" applyBorder="1" applyAlignment="1" applyProtection="1">
      <alignment horizontal="left" vertical="center"/>
      <protection locked="0"/>
    </xf>
    <xf numFmtId="0" fontId="7" fillId="2" borderId="9" xfId="0" applyFont="1" applyFill="1" applyBorder="1" applyAlignment="1">
      <alignment horizontal="center" vertical="center"/>
    </xf>
    <xf numFmtId="0" fontId="7" fillId="2" borderId="0" xfId="0" applyFont="1" applyFill="1" applyBorder="1" applyAlignment="1">
      <alignment horizontal="center" vertical="center"/>
    </xf>
    <xf numFmtId="0" fontId="0" fillId="0" borderId="12" xfId="0" applyBorder="1" applyAlignment="1">
      <alignment horizontal="center" vertical="center"/>
    </xf>
    <xf numFmtId="0" fontId="0" fillId="0" borderId="3" xfId="0" applyBorder="1" applyAlignment="1">
      <alignment horizontal="center" vertical="center"/>
    </xf>
    <xf numFmtId="0" fontId="1" fillId="7" borderId="32" xfId="0" applyFont="1" applyFill="1" applyBorder="1" applyAlignment="1">
      <alignment horizontal="center"/>
    </xf>
    <xf numFmtId="0" fontId="0" fillId="0" borderId="4" xfId="0" applyFill="1" applyBorder="1" applyAlignment="1">
      <alignment horizontal="center" vertical="center"/>
    </xf>
    <xf numFmtId="0" fontId="0" fillId="0" borderId="13" xfId="0" applyFill="1" applyBorder="1" applyAlignment="1">
      <alignment horizontal="center" vertical="center"/>
    </xf>
    <xf numFmtId="0" fontId="7" fillId="2" borderId="33" xfId="0" applyFont="1" applyFill="1" applyBorder="1" applyAlignment="1">
      <alignment horizontal="center" vertical="center"/>
    </xf>
    <xf numFmtId="0" fontId="7" fillId="2" borderId="34" xfId="0" applyFont="1" applyFill="1" applyBorder="1" applyAlignment="1">
      <alignment horizontal="center" vertical="center"/>
    </xf>
    <xf numFmtId="0" fontId="7" fillId="2" borderId="35" xfId="0" applyFont="1" applyFill="1" applyBorder="1" applyAlignment="1">
      <alignment horizontal="center" vertical="center"/>
    </xf>
    <xf numFmtId="0" fontId="7" fillId="2" borderId="36" xfId="0" applyFont="1" applyFill="1" applyBorder="1" applyAlignment="1">
      <alignment horizontal="center" vertical="center"/>
    </xf>
    <xf numFmtId="0" fontId="0" fillId="0" borderId="37" xfId="0" applyBorder="1" applyAlignment="1">
      <alignment horizontal="center" vertical="center"/>
    </xf>
    <xf numFmtId="0" fontId="0" fillId="0" borderId="11" xfId="0" applyBorder="1" applyAlignment="1">
      <alignment horizontal="center" vertical="center"/>
    </xf>
    <xf numFmtId="0" fontId="0" fillId="0" borderId="39" xfId="0" applyBorder="1" applyAlignment="1">
      <alignment horizontal="center" vertical="center"/>
    </xf>
    <xf numFmtId="0" fontId="1" fillId="2" borderId="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0" fillId="0" borderId="1" xfId="0" applyBorder="1" applyAlignment="1">
      <alignment horizontal="center" vertical="center" wrapText="1"/>
    </xf>
    <xf numFmtId="0" fontId="0" fillId="0" borderId="0" xfId="0" applyFill="1" applyBorder="1" applyAlignment="1">
      <alignment horizontal="center" vertical="center"/>
    </xf>
    <xf numFmtId="0" fontId="7" fillId="2" borderId="9"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21" fillId="5" borderId="19" xfId="0" applyFont="1" applyFill="1" applyBorder="1" applyAlignment="1">
      <alignment horizontal="center" vertical="top" wrapText="1"/>
    </xf>
    <xf numFmtId="0" fontId="21" fillId="5" borderId="0" xfId="0" applyFont="1" applyFill="1" applyBorder="1" applyAlignment="1">
      <alignment horizontal="center" vertical="top" wrapText="1"/>
    </xf>
    <xf numFmtId="0" fontId="9"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7" fillId="0" borderId="14" xfId="0" applyFont="1" applyBorder="1" applyAlignment="1">
      <alignment horizontal="center" vertical="center" wrapText="1"/>
    </xf>
    <xf numFmtId="0" fontId="1" fillId="2" borderId="1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1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9" fillId="3" borderId="7" xfId="0" applyFont="1" applyFill="1" applyBorder="1" applyAlignment="1" applyProtection="1">
      <alignment horizontal="left" vertical="center"/>
      <protection locked="0"/>
    </xf>
    <xf numFmtId="0" fontId="9" fillId="3" borderId="8" xfId="0" applyFont="1" applyFill="1" applyBorder="1" applyAlignment="1" applyProtection="1">
      <alignment horizontal="left" vertical="center"/>
      <protection locked="0"/>
    </xf>
    <xf numFmtId="0" fontId="0" fillId="3" borderId="5" xfId="0" applyFont="1" applyFill="1" applyBorder="1" applyAlignment="1">
      <alignment horizontal="left" vertical="center"/>
    </xf>
    <xf numFmtId="0" fontId="0" fillId="3" borderId="6" xfId="0" applyFont="1" applyFill="1" applyBorder="1" applyAlignment="1">
      <alignment horizontal="left" vertical="center"/>
    </xf>
    <xf numFmtId="0" fontId="9" fillId="2" borderId="4"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6" borderId="12" xfId="0" applyFont="1" applyFill="1" applyBorder="1" applyAlignment="1">
      <alignment horizontal="center" vertical="center" wrapText="1"/>
    </xf>
    <xf numFmtId="0" fontId="1" fillId="6" borderId="3"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1" fillId="6"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9" borderId="17" xfId="0" applyFont="1" applyFill="1" applyBorder="1" applyAlignment="1">
      <alignment horizontal="center" wrapText="1"/>
    </xf>
    <xf numFmtId="0" fontId="1" fillId="9" borderId="31" xfId="0" applyFont="1" applyFill="1" applyBorder="1" applyAlignment="1">
      <alignment horizontal="center" wrapText="1"/>
    </xf>
    <xf numFmtId="0" fontId="1" fillId="9" borderId="18" xfId="0" applyFont="1" applyFill="1" applyBorder="1" applyAlignment="1">
      <alignment horizontal="center" wrapText="1"/>
    </xf>
    <xf numFmtId="0" fontId="4" fillId="0" borderId="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3" xfId="0" applyFont="1" applyBorder="1" applyAlignment="1">
      <alignment horizontal="center" vertical="center" wrapText="1"/>
    </xf>
  </cellXfs>
  <cellStyles count="6">
    <cellStyle name="Millares" xfId="1" builtinId="3"/>
    <cellStyle name="Millares 2" xfId="4"/>
    <cellStyle name="Moneda 2" xfId="5"/>
    <cellStyle name="Normal" xfId="0" builtinId="0"/>
    <cellStyle name="Normal 5" xfId="2"/>
    <cellStyle name="Porcentaje" xfId="3" builtinId="5"/>
  </cellStyles>
  <dxfs count="0"/>
  <tableStyles count="0" defaultTableStyle="TableStyleMedium2" defaultPivotStyle="PivotStyleLight16"/>
  <colors>
    <mruColors>
      <color rgb="FFFBF79F"/>
      <color rgb="FFBAFEC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282"/>
  <sheetViews>
    <sheetView tabSelected="1" topLeftCell="C1" zoomScale="80" zoomScaleNormal="80" workbookViewId="0">
      <selection activeCell="H221" sqref="H221"/>
    </sheetView>
  </sheetViews>
  <sheetFormatPr baseColWidth="10" defaultRowHeight="15" x14ac:dyDescent="0.25"/>
  <cols>
    <col min="1" max="1" width="5.140625" style="3" customWidth="1"/>
    <col min="2" max="2" width="52.5703125" style="3" customWidth="1"/>
    <col min="3" max="3" width="25" style="3" customWidth="1"/>
    <col min="4" max="4" width="32" style="3" customWidth="1"/>
    <col min="5" max="5" width="25.85546875" style="3" customWidth="1"/>
    <col min="6" max="6" width="29.7109375" style="106" customWidth="1"/>
    <col min="7" max="7" width="29.7109375" style="52" customWidth="1"/>
    <col min="8" max="8" width="24.5703125" style="52" customWidth="1"/>
    <col min="9" max="9" width="24" style="52" customWidth="1"/>
    <col min="10" max="10" width="27.7109375" style="52" customWidth="1"/>
    <col min="11" max="11" width="31.42578125" style="52" customWidth="1"/>
    <col min="12" max="13" width="18.7109375" style="52" customWidth="1"/>
    <col min="14" max="14" width="22.140625" style="52" customWidth="1"/>
    <col min="15" max="15" width="26.140625" style="52" customWidth="1"/>
    <col min="16" max="16" width="32.42578125" style="87" customWidth="1"/>
    <col min="17" max="17" width="32.5703125" style="3" customWidth="1"/>
    <col min="18" max="22" width="6.42578125" style="3" customWidth="1"/>
    <col min="23" max="251" width="11.42578125" style="3"/>
    <col min="252" max="252" width="1" style="3" customWidth="1"/>
    <col min="253" max="253" width="4.28515625" style="3" customWidth="1"/>
    <col min="254" max="254" width="34.7109375" style="3" customWidth="1"/>
    <col min="255" max="255" width="0" style="3" hidden="1" customWidth="1"/>
    <col min="256" max="256" width="20" style="3" customWidth="1"/>
    <col min="257" max="257" width="20.85546875" style="3" customWidth="1"/>
    <col min="258" max="258" width="25" style="3" customWidth="1"/>
    <col min="259" max="259" width="18.7109375" style="3" customWidth="1"/>
    <col min="260" max="260" width="29.7109375" style="3" customWidth="1"/>
    <col min="261" max="261" width="13.42578125" style="3" customWidth="1"/>
    <col min="262" max="262" width="13.85546875" style="3" customWidth="1"/>
    <col min="263" max="267" width="16.5703125" style="3" customWidth="1"/>
    <col min="268" max="268" width="20.5703125" style="3" customWidth="1"/>
    <col min="269" max="269" width="21.140625" style="3" customWidth="1"/>
    <col min="270" max="270" width="9.5703125" style="3" customWidth="1"/>
    <col min="271" max="271" width="0.42578125" style="3" customWidth="1"/>
    <col min="272" max="278" width="6.42578125" style="3" customWidth="1"/>
    <col min="279" max="507" width="11.42578125" style="3"/>
    <col min="508" max="508" width="1" style="3" customWidth="1"/>
    <col min="509" max="509" width="4.28515625" style="3" customWidth="1"/>
    <col min="510" max="510" width="34.7109375" style="3" customWidth="1"/>
    <col min="511" max="511" width="0" style="3" hidden="1" customWidth="1"/>
    <col min="512" max="512" width="20" style="3" customWidth="1"/>
    <col min="513" max="513" width="20.85546875" style="3" customWidth="1"/>
    <col min="514" max="514" width="25" style="3" customWidth="1"/>
    <col min="515" max="515" width="18.7109375" style="3" customWidth="1"/>
    <col min="516" max="516" width="29.7109375" style="3" customWidth="1"/>
    <col min="517" max="517" width="13.42578125" style="3" customWidth="1"/>
    <col min="518" max="518" width="13.85546875" style="3" customWidth="1"/>
    <col min="519" max="523" width="16.5703125" style="3" customWidth="1"/>
    <col min="524" max="524" width="20.5703125" style="3" customWidth="1"/>
    <col min="525" max="525" width="21.140625" style="3" customWidth="1"/>
    <col min="526" max="526" width="9.5703125" style="3" customWidth="1"/>
    <col min="527" max="527" width="0.42578125" style="3" customWidth="1"/>
    <col min="528" max="534" width="6.42578125" style="3" customWidth="1"/>
    <col min="535" max="763" width="11.42578125" style="3"/>
    <col min="764" max="764" width="1" style="3" customWidth="1"/>
    <col min="765" max="765" width="4.28515625" style="3" customWidth="1"/>
    <col min="766" max="766" width="34.7109375" style="3" customWidth="1"/>
    <col min="767" max="767" width="0" style="3" hidden="1" customWidth="1"/>
    <col min="768" max="768" width="20" style="3" customWidth="1"/>
    <col min="769" max="769" width="20.85546875" style="3" customWidth="1"/>
    <col min="770" max="770" width="25" style="3" customWidth="1"/>
    <col min="771" max="771" width="18.7109375" style="3" customWidth="1"/>
    <col min="772" max="772" width="29.7109375" style="3" customWidth="1"/>
    <col min="773" max="773" width="13.42578125" style="3" customWidth="1"/>
    <col min="774" max="774" width="13.85546875" style="3" customWidth="1"/>
    <col min="775" max="779" width="16.5703125" style="3" customWidth="1"/>
    <col min="780" max="780" width="20.5703125" style="3" customWidth="1"/>
    <col min="781" max="781" width="21.140625" style="3" customWidth="1"/>
    <col min="782" max="782" width="9.5703125" style="3" customWidth="1"/>
    <col min="783" max="783" width="0.42578125" style="3" customWidth="1"/>
    <col min="784" max="790" width="6.42578125" style="3" customWidth="1"/>
    <col min="791" max="1019" width="11.42578125" style="3"/>
    <col min="1020" max="1020" width="1" style="3" customWidth="1"/>
    <col min="1021" max="1021" width="4.28515625" style="3" customWidth="1"/>
    <col min="1022" max="1022" width="34.7109375" style="3" customWidth="1"/>
    <col min="1023" max="1023" width="0" style="3" hidden="1" customWidth="1"/>
    <col min="1024" max="1024" width="20" style="3" customWidth="1"/>
    <col min="1025" max="1025" width="20.85546875" style="3" customWidth="1"/>
    <col min="1026" max="1026" width="25" style="3" customWidth="1"/>
    <col min="1027" max="1027" width="18.7109375" style="3" customWidth="1"/>
    <col min="1028" max="1028" width="29.7109375" style="3" customWidth="1"/>
    <col min="1029" max="1029" width="13.42578125" style="3" customWidth="1"/>
    <col min="1030" max="1030" width="13.85546875" style="3" customWidth="1"/>
    <col min="1031" max="1035" width="16.5703125" style="3" customWidth="1"/>
    <col min="1036" max="1036" width="20.5703125" style="3" customWidth="1"/>
    <col min="1037" max="1037" width="21.140625" style="3" customWidth="1"/>
    <col min="1038" max="1038" width="9.5703125" style="3" customWidth="1"/>
    <col min="1039" max="1039" width="0.42578125" style="3" customWidth="1"/>
    <col min="1040" max="1046" width="6.42578125" style="3" customWidth="1"/>
    <col min="1047" max="1275" width="11.42578125" style="3"/>
    <col min="1276" max="1276" width="1" style="3" customWidth="1"/>
    <col min="1277" max="1277" width="4.28515625" style="3" customWidth="1"/>
    <col min="1278" max="1278" width="34.7109375" style="3" customWidth="1"/>
    <col min="1279" max="1279" width="0" style="3" hidden="1" customWidth="1"/>
    <col min="1280" max="1280" width="20" style="3" customWidth="1"/>
    <col min="1281" max="1281" width="20.85546875" style="3" customWidth="1"/>
    <col min="1282" max="1282" width="25" style="3" customWidth="1"/>
    <col min="1283" max="1283" width="18.7109375" style="3" customWidth="1"/>
    <col min="1284" max="1284" width="29.7109375" style="3" customWidth="1"/>
    <col min="1285" max="1285" width="13.42578125" style="3" customWidth="1"/>
    <col min="1286" max="1286" width="13.85546875" style="3" customWidth="1"/>
    <col min="1287" max="1291" width="16.5703125" style="3" customWidth="1"/>
    <col min="1292" max="1292" width="20.5703125" style="3" customWidth="1"/>
    <col min="1293" max="1293" width="21.140625" style="3" customWidth="1"/>
    <col min="1294" max="1294" width="9.5703125" style="3" customWidth="1"/>
    <col min="1295" max="1295" width="0.42578125" style="3" customWidth="1"/>
    <col min="1296" max="1302" width="6.42578125" style="3" customWidth="1"/>
    <col min="1303" max="1531" width="11.42578125" style="3"/>
    <col min="1532" max="1532" width="1" style="3" customWidth="1"/>
    <col min="1533" max="1533" width="4.28515625" style="3" customWidth="1"/>
    <col min="1534" max="1534" width="34.7109375" style="3" customWidth="1"/>
    <col min="1535" max="1535" width="0" style="3" hidden="1" customWidth="1"/>
    <col min="1536" max="1536" width="20" style="3" customWidth="1"/>
    <col min="1537" max="1537" width="20.85546875" style="3" customWidth="1"/>
    <col min="1538" max="1538" width="25" style="3" customWidth="1"/>
    <col min="1539" max="1539" width="18.7109375" style="3" customWidth="1"/>
    <col min="1540" max="1540" width="29.7109375" style="3" customWidth="1"/>
    <col min="1541" max="1541" width="13.42578125" style="3" customWidth="1"/>
    <col min="1542" max="1542" width="13.85546875" style="3" customWidth="1"/>
    <col min="1543" max="1547" width="16.5703125" style="3" customWidth="1"/>
    <col min="1548" max="1548" width="20.5703125" style="3" customWidth="1"/>
    <col min="1549" max="1549" width="21.140625" style="3" customWidth="1"/>
    <col min="1550" max="1550" width="9.5703125" style="3" customWidth="1"/>
    <col min="1551" max="1551" width="0.42578125" style="3" customWidth="1"/>
    <col min="1552" max="1558" width="6.42578125" style="3" customWidth="1"/>
    <col min="1559" max="1787" width="11.42578125" style="3"/>
    <col min="1788" max="1788" width="1" style="3" customWidth="1"/>
    <col min="1789" max="1789" width="4.28515625" style="3" customWidth="1"/>
    <col min="1790" max="1790" width="34.7109375" style="3" customWidth="1"/>
    <col min="1791" max="1791" width="0" style="3" hidden="1" customWidth="1"/>
    <col min="1792" max="1792" width="20" style="3" customWidth="1"/>
    <col min="1793" max="1793" width="20.85546875" style="3" customWidth="1"/>
    <col min="1794" max="1794" width="25" style="3" customWidth="1"/>
    <col min="1795" max="1795" width="18.7109375" style="3" customWidth="1"/>
    <col min="1796" max="1796" width="29.7109375" style="3" customWidth="1"/>
    <col min="1797" max="1797" width="13.42578125" style="3" customWidth="1"/>
    <col min="1798" max="1798" width="13.85546875" style="3" customWidth="1"/>
    <col min="1799" max="1803" width="16.5703125" style="3" customWidth="1"/>
    <col min="1804" max="1804" width="20.5703125" style="3" customWidth="1"/>
    <col min="1805" max="1805" width="21.140625" style="3" customWidth="1"/>
    <col min="1806" max="1806" width="9.5703125" style="3" customWidth="1"/>
    <col min="1807" max="1807" width="0.42578125" style="3" customWidth="1"/>
    <col min="1808" max="1814" width="6.42578125" style="3" customWidth="1"/>
    <col min="1815" max="2043" width="11.42578125" style="3"/>
    <col min="2044" max="2044" width="1" style="3" customWidth="1"/>
    <col min="2045" max="2045" width="4.28515625" style="3" customWidth="1"/>
    <col min="2046" max="2046" width="34.7109375" style="3" customWidth="1"/>
    <col min="2047" max="2047" width="0" style="3" hidden="1" customWidth="1"/>
    <col min="2048" max="2048" width="20" style="3" customWidth="1"/>
    <col min="2049" max="2049" width="20.85546875" style="3" customWidth="1"/>
    <col min="2050" max="2050" width="25" style="3" customWidth="1"/>
    <col min="2051" max="2051" width="18.7109375" style="3" customWidth="1"/>
    <col min="2052" max="2052" width="29.7109375" style="3" customWidth="1"/>
    <col min="2053" max="2053" width="13.42578125" style="3" customWidth="1"/>
    <col min="2054" max="2054" width="13.85546875" style="3" customWidth="1"/>
    <col min="2055" max="2059" width="16.5703125" style="3" customWidth="1"/>
    <col min="2060" max="2060" width="20.5703125" style="3" customWidth="1"/>
    <col min="2061" max="2061" width="21.140625" style="3" customWidth="1"/>
    <col min="2062" max="2062" width="9.5703125" style="3" customWidth="1"/>
    <col min="2063" max="2063" width="0.42578125" style="3" customWidth="1"/>
    <col min="2064" max="2070" width="6.42578125" style="3" customWidth="1"/>
    <col min="2071" max="2299" width="11.42578125" style="3"/>
    <col min="2300" max="2300" width="1" style="3" customWidth="1"/>
    <col min="2301" max="2301" width="4.28515625" style="3" customWidth="1"/>
    <col min="2302" max="2302" width="34.7109375" style="3" customWidth="1"/>
    <col min="2303" max="2303" width="0" style="3" hidden="1" customWidth="1"/>
    <col min="2304" max="2304" width="20" style="3" customWidth="1"/>
    <col min="2305" max="2305" width="20.85546875" style="3" customWidth="1"/>
    <col min="2306" max="2306" width="25" style="3" customWidth="1"/>
    <col min="2307" max="2307" width="18.7109375" style="3" customWidth="1"/>
    <col min="2308" max="2308" width="29.7109375" style="3" customWidth="1"/>
    <col min="2309" max="2309" width="13.42578125" style="3" customWidth="1"/>
    <col min="2310" max="2310" width="13.85546875" style="3" customWidth="1"/>
    <col min="2311" max="2315" width="16.5703125" style="3" customWidth="1"/>
    <col min="2316" max="2316" width="20.5703125" style="3" customWidth="1"/>
    <col min="2317" max="2317" width="21.140625" style="3" customWidth="1"/>
    <col min="2318" max="2318" width="9.5703125" style="3" customWidth="1"/>
    <col min="2319" max="2319" width="0.42578125" style="3" customWidth="1"/>
    <col min="2320" max="2326" width="6.42578125" style="3" customWidth="1"/>
    <col min="2327" max="2555" width="11.42578125" style="3"/>
    <col min="2556" max="2556" width="1" style="3" customWidth="1"/>
    <col min="2557" max="2557" width="4.28515625" style="3" customWidth="1"/>
    <col min="2558" max="2558" width="34.7109375" style="3" customWidth="1"/>
    <col min="2559" max="2559" width="0" style="3" hidden="1" customWidth="1"/>
    <col min="2560" max="2560" width="20" style="3" customWidth="1"/>
    <col min="2561" max="2561" width="20.85546875" style="3" customWidth="1"/>
    <col min="2562" max="2562" width="25" style="3" customWidth="1"/>
    <col min="2563" max="2563" width="18.7109375" style="3" customWidth="1"/>
    <col min="2564" max="2564" width="29.7109375" style="3" customWidth="1"/>
    <col min="2565" max="2565" width="13.42578125" style="3" customWidth="1"/>
    <col min="2566" max="2566" width="13.85546875" style="3" customWidth="1"/>
    <col min="2567" max="2571" width="16.5703125" style="3" customWidth="1"/>
    <col min="2572" max="2572" width="20.5703125" style="3" customWidth="1"/>
    <col min="2573" max="2573" width="21.140625" style="3" customWidth="1"/>
    <col min="2574" max="2574" width="9.5703125" style="3" customWidth="1"/>
    <col min="2575" max="2575" width="0.42578125" style="3" customWidth="1"/>
    <col min="2576" max="2582" width="6.42578125" style="3" customWidth="1"/>
    <col min="2583" max="2811" width="11.42578125" style="3"/>
    <col min="2812" max="2812" width="1" style="3" customWidth="1"/>
    <col min="2813" max="2813" width="4.28515625" style="3" customWidth="1"/>
    <col min="2814" max="2814" width="34.7109375" style="3" customWidth="1"/>
    <col min="2815" max="2815" width="0" style="3" hidden="1" customWidth="1"/>
    <col min="2816" max="2816" width="20" style="3" customWidth="1"/>
    <col min="2817" max="2817" width="20.85546875" style="3" customWidth="1"/>
    <col min="2818" max="2818" width="25" style="3" customWidth="1"/>
    <col min="2819" max="2819" width="18.7109375" style="3" customWidth="1"/>
    <col min="2820" max="2820" width="29.7109375" style="3" customWidth="1"/>
    <col min="2821" max="2821" width="13.42578125" style="3" customWidth="1"/>
    <col min="2822" max="2822" width="13.85546875" style="3" customWidth="1"/>
    <col min="2823" max="2827" width="16.5703125" style="3" customWidth="1"/>
    <col min="2828" max="2828" width="20.5703125" style="3" customWidth="1"/>
    <col min="2829" max="2829" width="21.140625" style="3" customWidth="1"/>
    <col min="2830" max="2830" width="9.5703125" style="3" customWidth="1"/>
    <col min="2831" max="2831" width="0.42578125" style="3" customWidth="1"/>
    <col min="2832" max="2838" width="6.42578125" style="3" customWidth="1"/>
    <col min="2839" max="3067" width="11.42578125" style="3"/>
    <col min="3068" max="3068" width="1" style="3" customWidth="1"/>
    <col min="3069" max="3069" width="4.28515625" style="3" customWidth="1"/>
    <col min="3070" max="3070" width="34.7109375" style="3" customWidth="1"/>
    <col min="3071" max="3071" width="0" style="3" hidden="1" customWidth="1"/>
    <col min="3072" max="3072" width="20" style="3" customWidth="1"/>
    <col min="3073" max="3073" width="20.85546875" style="3" customWidth="1"/>
    <col min="3074" max="3074" width="25" style="3" customWidth="1"/>
    <col min="3075" max="3075" width="18.7109375" style="3" customWidth="1"/>
    <col min="3076" max="3076" width="29.7109375" style="3" customWidth="1"/>
    <col min="3077" max="3077" width="13.42578125" style="3" customWidth="1"/>
    <col min="3078" max="3078" width="13.85546875" style="3" customWidth="1"/>
    <col min="3079" max="3083" width="16.5703125" style="3" customWidth="1"/>
    <col min="3084" max="3084" width="20.5703125" style="3" customWidth="1"/>
    <col min="3085" max="3085" width="21.140625" style="3" customWidth="1"/>
    <col min="3086" max="3086" width="9.5703125" style="3" customWidth="1"/>
    <col min="3087" max="3087" width="0.42578125" style="3" customWidth="1"/>
    <col min="3088" max="3094" width="6.42578125" style="3" customWidth="1"/>
    <col min="3095" max="3323" width="11.42578125" style="3"/>
    <col min="3324" max="3324" width="1" style="3" customWidth="1"/>
    <col min="3325" max="3325" width="4.28515625" style="3" customWidth="1"/>
    <col min="3326" max="3326" width="34.7109375" style="3" customWidth="1"/>
    <col min="3327" max="3327" width="0" style="3" hidden="1" customWidth="1"/>
    <col min="3328" max="3328" width="20" style="3" customWidth="1"/>
    <col min="3329" max="3329" width="20.85546875" style="3" customWidth="1"/>
    <col min="3330" max="3330" width="25" style="3" customWidth="1"/>
    <col min="3331" max="3331" width="18.7109375" style="3" customWidth="1"/>
    <col min="3332" max="3332" width="29.7109375" style="3" customWidth="1"/>
    <col min="3333" max="3333" width="13.42578125" style="3" customWidth="1"/>
    <col min="3334" max="3334" width="13.85546875" style="3" customWidth="1"/>
    <col min="3335" max="3339" width="16.5703125" style="3" customWidth="1"/>
    <col min="3340" max="3340" width="20.5703125" style="3" customWidth="1"/>
    <col min="3341" max="3341" width="21.140625" style="3" customWidth="1"/>
    <col min="3342" max="3342" width="9.5703125" style="3" customWidth="1"/>
    <col min="3343" max="3343" width="0.42578125" style="3" customWidth="1"/>
    <col min="3344" max="3350" width="6.42578125" style="3" customWidth="1"/>
    <col min="3351" max="3579" width="11.42578125" style="3"/>
    <col min="3580" max="3580" width="1" style="3" customWidth="1"/>
    <col min="3581" max="3581" width="4.28515625" style="3" customWidth="1"/>
    <col min="3582" max="3582" width="34.7109375" style="3" customWidth="1"/>
    <col min="3583" max="3583" width="0" style="3" hidden="1" customWidth="1"/>
    <col min="3584" max="3584" width="20" style="3" customWidth="1"/>
    <col min="3585" max="3585" width="20.85546875" style="3" customWidth="1"/>
    <col min="3586" max="3586" width="25" style="3" customWidth="1"/>
    <col min="3587" max="3587" width="18.7109375" style="3" customWidth="1"/>
    <col min="3588" max="3588" width="29.7109375" style="3" customWidth="1"/>
    <col min="3589" max="3589" width="13.42578125" style="3" customWidth="1"/>
    <col min="3590" max="3590" width="13.85546875" style="3" customWidth="1"/>
    <col min="3591" max="3595" width="16.5703125" style="3" customWidth="1"/>
    <col min="3596" max="3596" width="20.5703125" style="3" customWidth="1"/>
    <col min="3597" max="3597" width="21.140625" style="3" customWidth="1"/>
    <col min="3598" max="3598" width="9.5703125" style="3" customWidth="1"/>
    <col min="3599" max="3599" width="0.42578125" style="3" customWidth="1"/>
    <col min="3600" max="3606" width="6.42578125" style="3" customWidth="1"/>
    <col min="3607" max="3835" width="11.42578125" style="3"/>
    <col min="3836" max="3836" width="1" style="3" customWidth="1"/>
    <col min="3837" max="3837" width="4.28515625" style="3" customWidth="1"/>
    <col min="3838" max="3838" width="34.7109375" style="3" customWidth="1"/>
    <col min="3839" max="3839" width="0" style="3" hidden="1" customWidth="1"/>
    <col min="3840" max="3840" width="20" style="3" customWidth="1"/>
    <col min="3841" max="3841" width="20.85546875" style="3" customWidth="1"/>
    <col min="3842" max="3842" width="25" style="3" customWidth="1"/>
    <col min="3843" max="3843" width="18.7109375" style="3" customWidth="1"/>
    <col min="3844" max="3844" width="29.7109375" style="3" customWidth="1"/>
    <col min="3845" max="3845" width="13.42578125" style="3" customWidth="1"/>
    <col min="3846" max="3846" width="13.85546875" style="3" customWidth="1"/>
    <col min="3847" max="3851" width="16.5703125" style="3" customWidth="1"/>
    <col min="3852" max="3852" width="20.5703125" style="3" customWidth="1"/>
    <col min="3853" max="3853" width="21.140625" style="3" customWidth="1"/>
    <col min="3854" max="3854" width="9.5703125" style="3" customWidth="1"/>
    <col min="3855" max="3855" width="0.42578125" style="3" customWidth="1"/>
    <col min="3856" max="3862" width="6.42578125" style="3" customWidth="1"/>
    <col min="3863" max="4091" width="11.42578125" style="3"/>
    <col min="4092" max="4092" width="1" style="3" customWidth="1"/>
    <col min="4093" max="4093" width="4.28515625" style="3" customWidth="1"/>
    <col min="4094" max="4094" width="34.7109375" style="3" customWidth="1"/>
    <col min="4095" max="4095" width="0" style="3" hidden="1" customWidth="1"/>
    <col min="4096" max="4096" width="20" style="3" customWidth="1"/>
    <col min="4097" max="4097" width="20.85546875" style="3" customWidth="1"/>
    <col min="4098" max="4098" width="25" style="3" customWidth="1"/>
    <col min="4099" max="4099" width="18.7109375" style="3" customWidth="1"/>
    <col min="4100" max="4100" width="29.7109375" style="3" customWidth="1"/>
    <col min="4101" max="4101" width="13.42578125" style="3" customWidth="1"/>
    <col min="4102" max="4102" width="13.85546875" style="3" customWidth="1"/>
    <col min="4103" max="4107" width="16.5703125" style="3" customWidth="1"/>
    <col min="4108" max="4108" width="20.5703125" style="3" customWidth="1"/>
    <col min="4109" max="4109" width="21.140625" style="3" customWidth="1"/>
    <col min="4110" max="4110" width="9.5703125" style="3" customWidth="1"/>
    <col min="4111" max="4111" width="0.42578125" style="3" customWidth="1"/>
    <col min="4112" max="4118" width="6.42578125" style="3" customWidth="1"/>
    <col min="4119" max="4347" width="11.42578125" style="3"/>
    <col min="4348" max="4348" width="1" style="3" customWidth="1"/>
    <col min="4349" max="4349" width="4.28515625" style="3" customWidth="1"/>
    <col min="4350" max="4350" width="34.7109375" style="3" customWidth="1"/>
    <col min="4351" max="4351" width="0" style="3" hidden="1" customWidth="1"/>
    <col min="4352" max="4352" width="20" style="3" customWidth="1"/>
    <col min="4353" max="4353" width="20.85546875" style="3" customWidth="1"/>
    <col min="4354" max="4354" width="25" style="3" customWidth="1"/>
    <col min="4355" max="4355" width="18.7109375" style="3" customWidth="1"/>
    <col min="4356" max="4356" width="29.7109375" style="3" customWidth="1"/>
    <col min="4357" max="4357" width="13.42578125" style="3" customWidth="1"/>
    <col min="4358" max="4358" width="13.85546875" style="3" customWidth="1"/>
    <col min="4359" max="4363" width="16.5703125" style="3" customWidth="1"/>
    <col min="4364" max="4364" width="20.5703125" style="3" customWidth="1"/>
    <col min="4365" max="4365" width="21.140625" style="3" customWidth="1"/>
    <col min="4366" max="4366" width="9.5703125" style="3" customWidth="1"/>
    <col min="4367" max="4367" width="0.42578125" style="3" customWidth="1"/>
    <col min="4368" max="4374" width="6.42578125" style="3" customWidth="1"/>
    <col min="4375" max="4603" width="11.42578125" style="3"/>
    <col min="4604" max="4604" width="1" style="3" customWidth="1"/>
    <col min="4605" max="4605" width="4.28515625" style="3" customWidth="1"/>
    <col min="4606" max="4606" width="34.7109375" style="3" customWidth="1"/>
    <col min="4607" max="4607" width="0" style="3" hidden="1" customWidth="1"/>
    <col min="4608" max="4608" width="20" style="3" customWidth="1"/>
    <col min="4609" max="4609" width="20.85546875" style="3" customWidth="1"/>
    <col min="4610" max="4610" width="25" style="3" customWidth="1"/>
    <col min="4611" max="4611" width="18.7109375" style="3" customWidth="1"/>
    <col min="4612" max="4612" width="29.7109375" style="3" customWidth="1"/>
    <col min="4613" max="4613" width="13.42578125" style="3" customWidth="1"/>
    <col min="4614" max="4614" width="13.85546875" style="3" customWidth="1"/>
    <col min="4615" max="4619" width="16.5703125" style="3" customWidth="1"/>
    <col min="4620" max="4620" width="20.5703125" style="3" customWidth="1"/>
    <col min="4621" max="4621" width="21.140625" style="3" customWidth="1"/>
    <col min="4622" max="4622" width="9.5703125" style="3" customWidth="1"/>
    <col min="4623" max="4623" width="0.42578125" style="3" customWidth="1"/>
    <col min="4624" max="4630" width="6.42578125" style="3" customWidth="1"/>
    <col min="4631" max="4859" width="11.42578125" style="3"/>
    <col min="4860" max="4860" width="1" style="3" customWidth="1"/>
    <col min="4861" max="4861" width="4.28515625" style="3" customWidth="1"/>
    <col min="4862" max="4862" width="34.7109375" style="3" customWidth="1"/>
    <col min="4863" max="4863" width="0" style="3" hidden="1" customWidth="1"/>
    <col min="4864" max="4864" width="20" style="3" customWidth="1"/>
    <col min="4865" max="4865" width="20.85546875" style="3" customWidth="1"/>
    <col min="4866" max="4866" width="25" style="3" customWidth="1"/>
    <col min="4867" max="4867" width="18.7109375" style="3" customWidth="1"/>
    <col min="4868" max="4868" width="29.7109375" style="3" customWidth="1"/>
    <col min="4869" max="4869" width="13.42578125" style="3" customWidth="1"/>
    <col min="4870" max="4870" width="13.85546875" style="3" customWidth="1"/>
    <col min="4871" max="4875" width="16.5703125" style="3" customWidth="1"/>
    <col min="4876" max="4876" width="20.5703125" style="3" customWidth="1"/>
    <col min="4877" max="4877" width="21.140625" style="3" customWidth="1"/>
    <col min="4878" max="4878" width="9.5703125" style="3" customWidth="1"/>
    <col min="4879" max="4879" width="0.42578125" style="3" customWidth="1"/>
    <col min="4880" max="4886" width="6.42578125" style="3" customWidth="1"/>
    <col min="4887" max="5115" width="11.42578125" style="3"/>
    <col min="5116" max="5116" width="1" style="3" customWidth="1"/>
    <col min="5117" max="5117" width="4.28515625" style="3" customWidth="1"/>
    <col min="5118" max="5118" width="34.7109375" style="3" customWidth="1"/>
    <col min="5119" max="5119" width="0" style="3" hidden="1" customWidth="1"/>
    <col min="5120" max="5120" width="20" style="3" customWidth="1"/>
    <col min="5121" max="5121" width="20.85546875" style="3" customWidth="1"/>
    <col min="5122" max="5122" width="25" style="3" customWidth="1"/>
    <col min="5123" max="5123" width="18.7109375" style="3" customWidth="1"/>
    <col min="5124" max="5124" width="29.7109375" style="3" customWidth="1"/>
    <col min="5125" max="5125" width="13.42578125" style="3" customWidth="1"/>
    <col min="5126" max="5126" width="13.85546875" style="3" customWidth="1"/>
    <col min="5127" max="5131" width="16.5703125" style="3" customWidth="1"/>
    <col min="5132" max="5132" width="20.5703125" style="3" customWidth="1"/>
    <col min="5133" max="5133" width="21.140625" style="3" customWidth="1"/>
    <col min="5134" max="5134" width="9.5703125" style="3" customWidth="1"/>
    <col min="5135" max="5135" width="0.42578125" style="3" customWidth="1"/>
    <col min="5136" max="5142" width="6.42578125" style="3" customWidth="1"/>
    <col min="5143" max="5371" width="11.42578125" style="3"/>
    <col min="5372" max="5372" width="1" style="3" customWidth="1"/>
    <col min="5373" max="5373" width="4.28515625" style="3" customWidth="1"/>
    <col min="5374" max="5374" width="34.7109375" style="3" customWidth="1"/>
    <col min="5375" max="5375" width="0" style="3" hidden="1" customWidth="1"/>
    <col min="5376" max="5376" width="20" style="3" customWidth="1"/>
    <col min="5377" max="5377" width="20.85546875" style="3" customWidth="1"/>
    <col min="5378" max="5378" width="25" style="3" customWidth="1"/>
    <col min="5379" max="5379" width="18.7109375" style="3" customWidth="1"/>
    <col min="5380" max="5380" width="29.7109375" style="3" customWidth="1"/>
    <col min="5381" max="5381" width="13.42578125" style="3" customWidth="1"/>
    <col min="5382" max="5382" width="13.85546875" style="3" customWidth="1"/>
    <col min="5383" max="5387" width="16.5703125" style="3" customWidth="1"/>
    <col min="5388" max="5388" width="20.5703125" style="3" customWidth="1"/>
    <col min="5389" max="5389" width="21.140625" style="3" customWidth="1"/>
    <col min="5390" max="5390" width="9.5703125" style="3" customWidth="1"/>
    <col min="5391" max="5391" width="0.42578125" style="3" customWidth="1"/>
    <col min="5392" max="5398" width="6.42578125" style="3" customWidth="1"/>
    <col min="5399" max="5627" width="11.42578125" style="3"/>
    <col min="5628" max="5628" width="1" style="3" customWidth="1"/>
    <col min="5629" max="5629" width="4.28515625" style="3" customWidth="1"/>
    <col min="5630" max="5630" width="34.7109375" style="3" customWidth="1"/>
    <col min="5631" max="5631" width="0" style="3" hidden="1" customWidth="1"/>
    <col min="5632" max="5632" width="20" style="3" customWidth="1"/>
    <col min="5633" max="5633" width="20.85546875" style="3" customWidth="1"/>
    <col min="5634" max="5634" width="25" style="3" customWidth="1"/>
    <col min="5635" max="5635" width="18.7109375" style="3" customWidth="1"/>
    <col min="5636" max="5636" width="29.7109375" style="3" customWidth="1"/>
    <col min="5637" max="5637" width="13.42578125" style="3" customWidth="1"/>
    <col min="5638" max="5638" width="13.85546875" style="3" customWidth="1"/>
    <col min="5639" max="5643" width="16.5703125" style="3" customWidth="1"/>
    <col min="5644" max="5644" width="20.5703125" style="3" customWidth="1"/>
    <col min="5645" max="5645" width="21.140625" style="3" customWidth="1"/>
    <col min="5646" max="5646" width="9.5703125" style="3" customWidth="1"/>
    <col min="5647" max="5647" width="0.42578125" style="3" customWidth="1"/>
    <col min="5648" max="5654" width="6.42578125" style="3" customWidth="1"/>
    <col min="5655" max="5883" width="11.42578125" style="3"/>
    <col min="5884" max="5884" width="1" style="3" customWidth="1"/>
    <col min="5885" max="5885" width="4.28515625" style="3" customWidth="1"/>
    <col min="5886" max="5886" width="34.7109375" style="3" customWidth="1"/>
    <col min="5887" max="5887" width="0" style="3" hidden="1" customWidth="1"/>
    <col min="5888" max="5888" width="20" style="3" customWidth="1"/>
    <col min="5889" max="5889" width="20.85546875" style="3" customWidth="1"/>
    <col min="5890" max="5890" width="25" style="3" customWidth="1"/>
    <col min="5891" max="5891" width="18.7109375" style="3" customWidth="1"/>
    <col min="5892" max="5892" width="29.7109375" style="3" customWidth="1"/>
    <col min="5893" max="5893" width="13.42578125" style="3" customWidth="1"/>
    <col min="5894" max="5894" width="13.85546875" style="3" customWidth="1"/>
    <col min="5895" max="5899" width="16.5703125" style="3" customWidth="1"/>
    <col min="5900" max="5900" width="20.5703125" style="3" customWidth="1"/>
    <col min="5901" max="5901" width="21.140625" style="3" customWidth="1"/>
    <col min="5902" max="5902" width="9.5703125" style="3" customWidth="1"/>
    <col min="5903" max="5903" width="0.42578125" style="3" customWidth="1"/>
    <col min="5904" max="5910" width="6.42578125" style="3" customWidth="1"/>
    <col min="5911" max="6139" width="11.42578125" style="3"/>
    <col min="6140" max="6140" width="1" style="3" customWidth="1"/>
    <col min="6141" max="6141" width="4.28515625" style="3" customWidth="1"/>
    <col min="6142" max="6142" width="34.7109375" style="3" customWidth="1"/>
    <col min="6143" max="6143" width="0" style="3" hidden="1" customWidth="1"/>
    <col min="6144" max="6144" width="20" style="3" customWidth="1"/>
    <col min="6145" max="6145" width="20.85546875" style="3" customWidth="1"/>
    <col min="6146" max="6146" width="25" style="3" customWidth="1"/>
    <col min="6147" max="6147" width="18.7109375" style="3" customWidth="1"/>
    <col min="6148" max="6148" width="29.7109375" style="3" customWidth="1"/>
    <col min="6149" max="6149" width="13.42578125" style="3" customWidth="1"/>
    <col min="6150" max="6150" width="13.85546875" style="3" customWidth="1"/>
    <col min="6151" max="6155" width="16.5703125" style="3" customWidth="1"/>
    <col min="6156" max="6156" width="20.5703125" style="3" customWidth="1"/>
    <col min="6157" max="6157" width="21.140625" style="3" customWidth="1"/>
    <col min="6158" max="6158" width="9.5703125" style="3" customWidth="1"/>
    <col min="6159" max="6159" width="0.42578125" style="3" customWidth="1"/>
    <col min="6160" max="6166" width="6.42578125" style="3" customWidth="1"/>
    <col min="6167" max="6395" width="11.42578125" style="3"/>
    <col min="6396" max="6396" width="1" style="3" customWidth="1"/>
    <col min="6397" max="6397" width="4.28515625" style="3" customWidth="1"/>
    <col min="6398" max="6398" width="34.7109375" style="3" customWidth="1"/>
    <col min="6399" max="6399" width="0" style="3" hidden="1" customWidth="1"/>
    <col min="6400" max="6400" width="20" style="3" customWidth="1"/>
    <col min="6401" max="6401" width="20.85546875" style="3" customWidth="1"/>
    <col min="6402" max="6402" width="25" style="3" customWidth="1"/>
    <col min="6403" max="6403" width="18.7109375" style="3" customWidth="1"/>
    <col min="6404" max="6404" width="29.7109375" style="3" customWidth="1"/>
    <col min="6405" max="6405" width="13.42578125" style="3" customWidth="1"/>
    <col min="6406" max="6406" width="13.85546875" style="3" customWidth="1"/>
    <col min="6407" max="6411" width="16.5703125" style="3" customWidth="1"/>
    <col min="6412" max="6412" width="20.5703125" style="3" customWidth="1"/>
    <col min="6413" max="6413" width="21.140625" style="3" customWidth="1"/>
    <col min="6414" max="6414" width="9.5703125" style="3" customWidth="1"/>
    <col min="6415" max="6415" width="0.42578125" style="3" customWidth="1"/>
    <col min="6416" max="6422" width="6.42578125" style="3" customWidth="1"/>
    <col min="6423" max="6651" width="11.42578125" style="3"/>
    <col min="6652" max="6652" width="1" style="3" customWidth="1"/>
    <col min="6653" max="6653" width="4.28515625" style="3" customWidth="1"/>
    <col min="6654" max="6654" width="34.7109375" style="3" customWidth="1"/>
    <col min="6655" max="6655" width="0" style="3" hidden="1" customWidth="1"/>
    <col min="6656" max="6656" width="20" style="3" customWidth="1"/>
    <col min="6657" max="6657" width="20.85546875" style="3" customWidth="1"/>
    <col min="6658" max="6658" width="25" style="3" customWidth="1"/>
    <col min="6659" max="6659" width="18.7109375" style="3" customWidth="1"/>
    <col min="6660" max="6660" width="29.7109375" style="3" customWidth="1"/>
    <col min="6661" max="6661" width="13.42578125" style="3" customWidth="1"/>
    <col min="6662" max="6662" width="13.85546875" style="3" customWidth="1"/>
    <col min="6663" max="6667" width="16.5703125" style="3" customWidth="1"/>
    <col min="6668" max="6668" width="20.5703125" style="3" customWidth="1"/>
    <col min="6669" max="6669" width="21.140625" style="3" customWidth="1"/>
    <col min="6670" max="6670" width="9.5703125" style="3" customWidth="1"/>
    <col min="6671" max="6671" width="0.42578125" style="3" customWidth="1"/>
    <col min="6672" max="6678" width="6.42578125" style="3" customWidth="1"/>
    <col min="6679" max="6907" width="11.42578125" style="3"/>
    <col min="6908" max="6908" width="1" style="3" customWidth="1"/>
    <col min="6909" max="6909" width="4.28515625" style="3" customWidth="1"/>
    <col min="6910" max="6910" width="34.7109375" style="3" customWidth="1"/>
    <col min="6911" max="6911" width="0" style="3" hidden="1" customWidth="1"/>
    <col min="6912" max="6912" width="20" style="3" customWidth="1"/>
    <col min="6913" max="6913" width="20.85546875" style="3" customWidth="1"/>
    <col min="6914" max="6914" width="25" style="3" customWidth="1"/>
    <col min="6915" max="6915" width="18.7109375" style="3" customWidth="1"/>
    <col min="6916" max="6916" width="29.7109375" style="3" customWidth="1"/>
    <col min="6917" max="6917" width="13.42578125" style="3" customWidth="1"/>
    <col min="6918" max="6918" width="13.85546875" style="3" customWidth="1"/>
    <col min="6919" max="6923" width="16.5703125" style="3" customWidth="1"/>
    <col min="6924" max="6924" width="20.5703125" style="3" customWidth="1"/>
    <col min="6925" max="6925" width="21.140625" style="3" customWidth="1"/>
    <col min="6926" max="6926" width="9.5703125" style="3" customWidth="1"/>
    <col min="6927" max="6927" width="0.42578125" style="3" customWidth="1"/>
    <col min="6928" max="6934" width="6.42578125" style="3" customWidth="1"/>
    <col min="6935" max="7163" width="11.42578125" style="3"/>
    <col min="7164" max="7164" width="1" style="3" customWidth="1"/>
    <col min="7165" max="7165" width="4.28515625" style="3" customWidth="1"/>
    <col min="7166" max="7166" width="34.7109375" style="3" customWidth="1"/>
    <col min="7167" max="7167" width="0" style="3" hidden="1" customWidth="1"/>
    <col min="7168" max="7168" width="20" style="3" customWidth="1"/>
    <col min="7169" max="7169" width="20.85546875" style="3" customWidth="1"/>
    <col min="7170" max="7170" width="25" style="3" customWidth="1"/>
    <col min="7171" max="7171" width="18.7109375" style="3" customWidth="1"/>
    <col min="7172" max="7172" width="29.7109375" style="3" customWidth="1"/>
    <col min="7173" max="7173" width="13.42578125" style="3" customWidth="1"/>
    <col min="7174" max="7174" width="13.85546875" style="3" customWidth="1"/>
    <col min="7175" max="7179" width="16.5703125" style="3" customWidth="1"/>
    <col min="7180" max="7180" width="20.5703125" style="3" customWidth="1"/>
    <col min="7181" max="7181" width="21.140625" style="3" customWidth="1"/>
    <col min="7182" max="7182" width="9.5703125" style="3" customWidth="1"/>
    <col min="7183" max="7183" width="0.42578125" style="3" customWidth="1"/>
    <col min="7184" max="7190" width="6.42578125" style="3" customWidth="1"/>
    <col min="7191" max="7419" width="11.42578125" style="3"/>
    <col min="7420" max="7420" width="1" style="3" customWidth="1"/>
    <col min="7421" max="7421" width="4.28515625" style="3" customWidth="1"/>
    <col min="7422" max="7422" width="34.7109375" style="3" customWidth="1"/>
    <col min="7423" max="7423" width="0" style="3" hidden="1" customWidth="1"/>
    <col min="7424" max="7424" width="20" style="3" customWidth="1"/>
    <col min="7425" max="7425" width="20.85546875" style="3" customWidth="1"/>
    <col min="7426" max="7426" width="25" style="3" customWidth="1"/>
    <col min="7427" max="7427" width="18.7109375" style="3" customWidth="1"/>
    <col min="7428" max="7428" width="29.7109375" style="3" customWidth="1"/>
    <col min="7429" max="7429" width="13.42578125" style="3" customWidth="1"/>
    <col min="7430" max="7430" width="13.85546875" style="3" customWidth="1"/>
    <col min="7431" max="7435" width="16.5703125" style="3" customWidth="1"/>
    <col min="7436" max="7436" width="20.5703125" style="3" customWidth="1"/>
    <col min="7437" max="7437" width="21.140625" style="3" customWidth="1"/>
    <col min="7438" max="7438" width="9.5703125" style="3" customWidth="1"/>
    <col min="7439" max="7439" width="0.42578125" style="3" customWidth="1"/>
    <col min="7440" max="7446" width="6.42578125" style="3" customWidth="1"/>
    <col min="7447" max="7675" width="11.42578125" style="3"/>
    <col min="7676" max="7676" width="1" style="3" customWidth="1"/>
    <col min="7677" max="7677" width="4.28515625" style="3" customWidth="1"/>
    <col min="7678" max="7678" width="34.7109375" style="3" customWidth="1"/>
    <col min="7679" max="7679" width="0" style="3" hidden="1" customWidth="1"/>
    <col min="7680" max="7680" width="20" style="3" customWidth="1"/>
    <col min="7681" max="7681" width="20.85546875" style="3" customWidth="1"/>
    <col min="7682" max="7682" width="25" style="3" customWidth="1"/>
    <col min="7683" max="7683" width="18.7109375" style="3" customWidth="1"/>
    <col min="7684" max="7684" width="29.7109375" style="3" customWidth="1"/>
    <col min="7685" max="7685" width="13.42578125" style="3" customWidth="1"/>
    <col min="7686" max="7686" width="13.85546875" style="3" customWidth="1"/>
    <col min="7687" max="7691" width="16.5703125" style="3" customWidth="1"/>
    <col min="7692" max="7692" width="20.5703125" style="3" customWidth="1"/>
    <col min="7693" max="7693" width="21.140625" style="3" customWidth="1"/>
    <col min="7694" max="7694" width="9.5703125" style="3" customWidth="1"/>
    <col min="7695" max="7695" width="0.42578125" style="3" customWidth="1"/>
    <col min="7696" max="7702" width="6.42578125" style="3" customWidth="1"/>
    <col min="7703" max="7931" width="11.42578125" style="3"/>
    <col min="7932" max="7932" width="1" style="3" customWidth="1"/>
    <col min="7933" max="7933" width="4.28515625" style="3" customWidth="1"/>
    <col min="7934" max="7934" width="34.7109375" style="3" customWidth="1"/>
    <col min="7935" max="7935" width="0" style="3" hidden="1" customWidth="1"/>
    <col min="7936" max="7936" width="20" style="3" customWidth="1"/>
    <col min="7937" max="7937" width="20.85546875" style="3" customWidth="1"/>
    <col min="7938" max="7938" width="25" style="3" customWidth="1"/>
    <col min="7939" max="7939" width="18.7109375" style="3" customWidth="1"/>
    <col min="7940" max="7940" width="29.7109375" style="3" customWidth="1"/>
    <col min="7941" max="7941" width="13.42578125" style="3" customWidth="1"/>
    <col min="7942" max="7942" width="13.85546875" style="3" customWidth="1"/>
    <col min="7943" max="7947" width="16.5703125" style="3" customWidth="1"/>
    <col min="7948" max="7948" width="20.5703125" style="3" customWidth="1"/>
    <col min="7949" max="7949" width="21.140625" style="3" customWidth="1"/>
    <col min="7950" max="7950" width="9.5703125" style="3" customWidth="1"/>
    <col min="7951" max="7951" width="0.42578125" style="3" customWidth="1"/>
    <col min="7952" max="7958" width="6.42578125" style="3" customWidth="1"/>
    <col min="7959" max="8187" width="11.42578125" style="3"/>
    <col min="8188" max="8188" width="1" style="3" customWidth="1"/>
    <col min="8189" max="8189" width="4.28515625" style="3" customWidth="1"/>
    <col min="8190" max="8190" width="34.7109375" style="3" customWidth="1"/>
    <col min="8191" max="8191" width="0" style="3" hidden="1" customWidth="1"/>
    <col min="8192" max="8192" width="20" style="3" customWidth="1"/>
    <col min="8193" max="8193" width="20.85546875" style="3" customWidth="1"/>
    <col min="8194" max="8194" width="25" style="3" customWidth="1"/>
    <col min="8195" max="8195" width="18.7109375" style="3" customWidth="1"/>
    <col min="8196" max="8196" width="29.7109375" style="3" customWidth="1"/>
    <col min="8197" max="8197" width="13.42578125" style="3" customWidth="1"/>
    <col min="8198" max="8198" width="13.85546875" style="3" customWidth="1"/>
    <col min="8199" max="8203" width="16.5703125" style="3" customWidth="1"/>
    <col min="8204" max="8204" width="20.5703125" style="3" customWidth="1"/>
    <col min="8205" max="8205" width="21.140625" style="3" customWidth="1"/>
    <col min="8206" max="8206" width="9.5703125" style="3" customWidth="1"/>
    <col min="8207" max="8207" width="0.42578125" style="3" customWidth="1"/>
    <col min="8208" max="8214" width="6.42578125" style="3" customWidth="1"/>
    <col min="8215" max="8443" width="11.42578125" style="3"/>
    <col min="8444" max="8444" width="1" style="3" customWidth="1"/>
    <col min="8445" max="8445" width="4.28515625" style="3" customWidth="1"/>
    <col min="8446" max="8446" width="34.7109375" style="3" customWidth="1"/>
    <col min="8447" max="8447" width="0" style="3" hidden="1" customWidth="1"/>
    <col min="8448" max="8448" width="20" style="3" customWidth="1"/>
    <col min="8449" max="8449" width="20.85546875" style="3" customWidth="1"/>
    <col min="8450" max="8450" width="25" style="3" customWidth="1"/>
    <col min="8451" max="8451" width="18.7109375" style="3" customWidth="1"/>
    <col min="8452" max="8452" width="29.7109375" style="3" customWidth="1"/>
    <col min="8453" max="8453" width="13.42578125" style="3" customWidth="1"/>
    <col min="8454" max="8454" width="13.85546875" style="3" customWidth="1"/>
    <col min="8455" max="8459" width="16.5703125" style="3" customWidth="1"/>
    <col min="8460" max="8460" width="20.5703125" style="3" customWidth="1"/>
    <col min="8461" max="8461" width="21.140625" style="3" customWidth="1"/>
    <col min="8462" max="8462" width="9.5703125" style="3" customWidth="1"/>
    <col min="8463" max="8463" width="0.42578125" style="3" customWidth="1"/>
    <col min="8464" max="8470" width="6.42578125" style="3" customWidth="1"/>
    <col min="8471" max="8699" width="11.42578125" style="3"/>
    <col min="8700" max="8700" width="1" style="3" customWidth="1"/>
    <col min="8701" max="8701" width="4.28515625" style="3" customWidth="1"/>
    <col min="8702" max="8702" width="34.7109375" style="3" customWidth="1"/>
    <col min="8703" max="8703" width="0" style="3" hidden="1" customWidth="1"/>
    <col min="8704" max="8704" width="20" style="3" customWidth="1"/>
    <col min="8705" max="8705" width="20.85546875" style="3" customWidth="1"/>
    <col min="8706" max="8706" width="25" style="3" customWidth="1"/>
    <col min="8707" max="8707" width="18.7109375" style="3" customWidth="1"/>
    <col min="8708" max="8708" width="29.7109375" style="3" customWidth="1"/>
    <col min="8709" max="8709" width="13.42578125" style="3" customWidth="1"/>
    <col min="8710" max="8710" width="13.85546875" style="3" customWidth="1"/>
    <col min="8711" max="8715" width="16.5703125" style="3" customWidth="1"/>
    <col min="8716" max="8716" width="20.5703125" style="3" customWidth="1"/>
    <col min="8717" max="8717" width="21.140625" style="3" customWidth="1"/>
    <col min="8718" max="8718" width="9.5703125" style="3" customWidth="1"/>
    <col min="8719" max="8719" width="0.42578125" style="3" customWidth="1"/>
    <col min="8720" max="8726" width="6.42578125" style="3" customWidth="1"/>
    <col min="8727" max="8955" width="11.42578125" style="3"/>
    <col min="8956" max="8956" width="1" style="3" customWidth="1"/>
    <col min="8957" max="8957" width="4.28515625" style="3" customWidth="1"/>
    <col min="8958" max="8958" width="34.7109375" style="3" customWidth="1"/>
    <col min="8959" max="8959" width="0" style="3" hidden="1" customWidth="1"/>
    <col min="8960" max="8960" width="20" style="3" customWidth="1"/>
    <col min="8961" max="8961" width="20.85546875" style="3" customWidth="1"/>
    <col min="8962" max="8962" width="25" style="3" customWidth="1"/>
    <col min="8963" max="8963" width="18.7109375" style="3" customWidth="1"/>
    <col min="8964" max="8964" width="29.7109375" style="3" customWidth="1"/>
    <col min="8965" max="8965" width="13.42578125" style="3" customWidth="1"/>
    <col min="8966" max="8966" width="13.85546875" style="3" customWidth="1"/>
    <col min="8967" max="8971" width="16.5703125" style="3" customWidth="1"/>
    <col min="8972" max="8972" width="20.5703125" style="3" customWidth="1"/>
    <col min="8973" max="8973" width="21.140625" style="3" customWidth="1"/>
    <col min="8974" max="8974" width="9.5703125" style="3" customWidth="1"/>
    <col min="8975" max="8975" width="0.42578125" style="3" customWidth="1"/>
    <col min="8976" max="8982" width="6.42578125" style="3" customWidth="1"/>
    <col min="8983" max="9211" width="11.42578125" style="3"/>
    <col min="9212" max="9212" width="1" style="3" customWidth="1"/>
    <col min="9213" max="9213" width="4.28515625" style="3" customWidth="1"/>
    <col min="9214" max="9214" width="34.7109375" style="3" customWidth="1"/>
    <col min="9215" max="9215" width="0" style="3" hidden="1" customWidth="1"/>
    <col min="9216" max="9216" width="20" style="3" customWidth="1"/>
    <col min="9217" max="9217" width="20.85546875" style="3" customWidth="1"/>
    <col min="9218" max="9218" width="25" style="3" customWidth="1"/>
    <col min="9219" max="9219" width="18.7109375" style="3" customWidth="1"/>
    <col min="9220" max="9220" width="29.7109375" style="3" customWidth="1"/>
    <col min="9221" max="9221" width="13.42578125" style="3" customWidth="1"/>
    <col min="9222" max="9222" width="13.85546875" style="3" customWidth="1"/>
    <col min="9223" max="9227" width="16.5703125" style="3" customWidth="1"/>
    <col min="9228" max="9228" width="20.5703125" style="3" customWidth="1"/>
    <col min="9229" max="9229" width="21.140625" style="3" customWidth="1"/>
    <col min="9230" max="9230" width="9.5703125" style="3" customWidth="1"/>
    <col min="9231" max="9231" width="0.42578125" style="3" customWidth="1"/>
    <col min="9232" max="9238" width="6.42578125" style="3" customWidth="1"/>
    <col min="9239" max="9467" width="11.42578125" style="3"/>
    <col min="9468" max="9468" width="1" style="3" customWidth="1"/>
    <col min="9469" max="9469" width="4.28515625" style="3" customWidth="1"/>
    <col min="9470" max="9470" width="34.7109375" style="3" customWidth="1"/>
    <col min="9471" max="9471" width="0" style="3" hidden="1" customWidth="1"/>
    <col min="9472" max="9472" width="20" style="3" customWidth="1"/>
    <col min="9473" max="9473" width="20.85546875" style="3" customWidth="1"/>
    <col min="9474" max="9474" width="25" style="3" customWidth="1"/>
    <col min="9475" max="9475" width="18.7109375" style="3" customWidth="1"/>
    <col min="9476" max="9476" width="29.7109375" style="3" customWidth="1"/>
    <col min="9477" max="9477" width="13.42578125" style="3" customWidth="1"/>
    <col min="9478" max="9478" width="13.85546875" style="3" customWidth="1"/>
    <col min="9479" max="9483" width="16.5703125" style="3" customWidth="1"/>
    <col min="9484" max="9484" width="20.5703125" style="3" customWidth="1"/>
    <col min="9485" max="9485" width="21.140625" style="3" customWidth="1"/>
    <col min="9486" max="9486" width="9.5703125" style="3" customWidth="1"/>
    <col min="9487" max="9487" width="0.42578125" style="3" customWidth="1"/>
    <col min="9488" max="9494" width="6.42578125" style="3" customWidth="1"/>
    <col min="9495" max="9723" width="11.42578125" style="3"/>
    <col min="9724" max="9724" width="1" style="3" customWidth="1"/>
    <col min="9725" max="9725" width="4.28515625" style="3" customWidth="1"/>
    <col min="9726" max="9726" width="34.7109375" style="3" customWidth="1"/>
    <col min="9727" max="9727" width="0" style="3" hidden="1" customWidth="1"/>
    <col min="9728" max="9728" width="20" style="3" customWidth="1"/>
    <col min="9729" max="9729" width="20.85546875" style="3" customWidth="1"/>
    <col min="9730" max="9730" width="25" style="3" customWidth="1"/>
    <col min="9731" max="9731" width="18.7109375" style="3" customWidth="1"/>
    <col min="9732" max="9732" width="29.7109375" style="3" customWidth="1"/>
    <col min="9733" max="9733" width="13.42578125" style="3" customWidth="1"/>
    <col min="9734" max="9734" width="13.85546875" style="3" customWidth="1"/>
    <col min="9735" max="9739" width="16.5703125" style="3" customWidth="1"/>
    <col min="9740" max="9740" width="20.5703125" style="3" customWidth="1"/>
    <col min="9741" max="9741" width="21.140625" style="3" customWidth="1"/>
    <col min="9742" max="9742" width="9.5703125" style="3" customWidth="1"/>
    <col min="9743" max="9743" width="0.42578125" style="3" customWidth="1"/>
    <col min="9744" max="9750" width="6.42578125" style="3" customWidth="1"/>
    <col min="9751" max="9979" width="11.42578125" style="3"/>
    <col min="9980" max="9980" width="1" style="3" customWidth="1"/>
    <col min="9981" max="9981" width="4.28515625" style="3" customWidth="1"/>
    <col min="9982" max="9982" width="34.7109375" style="3" customWidth="1"/>
    <col min="9983" max="9983" width="0" style="3" hidden="1" customWidth="1"/>
    <col min="9984" max="9984" width="20" style="3" customWidth="1"/>
    <col min="9985" max="9985" width="20.85546875" style="3" customWidth="1"/>
    <col min="9986" max="9986" width="25" style="3" customWidth="1"/>
    <col min="9987" max="9987" width="18.7109375" style="3" customWidth="1"/>
    <col min="9988" max="9988" width="29.7109375" style="3" customWidth="1"/>
    <col min="9989" max="9989" width="13.42578125" style="3" customWidth="1"/>
    <col min="9990" max="9990" width="13.85546875" style="3" customWidth="1"/>
    <col min="9991" max="9995" width="16.5703125" style="3" customWidth="1"/>
    <col min="9996" max="9996" width="20.5703125" style="3" customWidth="1"/>
    <col min="9997" max="9997" width="21.140625" style="3" customWidth="1"/>
    <col min="9998" max="9998" width="9.5703125" style="3" customWidth="1"/>
    <col min="9999" max="9999" width="0.42578125" style="3" customWidth="1"/>
    <col min="10000" max="10006" width="6.42578125" style="3" customWidth="1"/>
    <col min="10007" max="10235" width="11.42578125" style="3"/>
    <col min="10236" max="10236" width="1" style="3" customWidth="1"/>
    <col min="10237" max="10237" width="4.28515625" style="3" customWidth="1"/>
    <col min="10238" max="10238" width="34.7109375" style="3" customWidth="1"/>
    <col min="10239" max="10239" width="0" style="3" hidden="1" customWidth="1"/>
    <col min="10240" max="10240" width="20" style="3" customWidth="1"/>
    <col min="10241" max="10241" width="20.85546875" style="3" customWidth="1"/>
    <col min="10242" max="10242" width="25" style="3" customWidth="1"/>
    <col min="10243" max="10243" width="18.7109375" style="3" customWidth="1"/>
    <col min="10244" max="10244" width="29.7109375" style="3" customWidth="1"/>
    <col min="10245" max="10245" width="13.42578125" style="3" customWidth="1"/>
    <col min="10246" max="10246" width="13.85546875" style="3" customWidth="1"/>
    <col min="10247" max="10251" width="16.5703125" style="3" customWidth="1"/>
    <col min="10252" max="10252" width="20.5703125" style="3" customWidth="1"/>
    <col min="10253" max="10253" width="21.140625" style="3" customWidth="1"/>
    <col min="10254" max="10254" width="9.5703125" style="3" customWidth="1"/>
    <col min="10255" max="10255" width="0.42578125" style="3" customWidth="1"/>
    <col min="10256" max="10262" width="6.42578125" style="3" customWidth="1"/>
    <col min="10263" max="10491" width="11.42578125" style="3"/>
    <col min="10492" max="10492" width="1" style="3" customWidth="1"/>
    <col min="10493" max="10493" width="4.28515625" style="3" customWidth="1"/>
    <col min="10494" max="10494" width="34.7109375" style="3" customWidth="1"/>
    <col min="10495" max="10495" width="0" style="3" hidden="1" customWidth="1"/>
    <col min="10496" max="10496" width="20" style="3" customWidth="1"/>
    <col min="10497" max="10497" width="20.85546875" style="3" customWidth="1"/>
    <col min="10498" max="10498" width="25" style="3" customWidth="1"/>
    <col min="10499" max="10499" width="18.7109375" style="3" customWidth="1"/>
    <col min="10500" max="10500" width="29.7109375" style="3" customWidth="1"/>
    <col min="10501" max="10501" width="13.42578125" style="3" customWidth="1"/>
    <col min="10502" max="10502" width="13.85546875" style="3" customWidth="1"/>
    <col min="10503" max="10507" width="16.5703125" style="3" customWidth="1"/>
    <col min="10508" max="10508" width="20.5703125" style="3" customWidth="1"/>
    <col min="10509" max="10509" width="21.140625" style="3" customWidth="1"/>
    <col min="10510" max="10510" width="9.5703125" style="3" customWidth="1"/>
    <col min="10511" max="10511" width="0.42578125" style="3" customWidth="1"/>
    <col min="10512" max="10518" width="6.42578125" style="3" customWidth="1"/>
    <col min="10519" max="10747" width="11.42578125" style="3"/>
    <col min="10748" max="10748" width="1" style="3" customWidth="1"/>
    <col min="10749" max="10749" width="4.28515625" style="3" customWidth="1"/>
    <col min="10750" max="10750" width="34.7109375" style="3" customWidth="1"/>
    <col min="10751" max="10751" width="0" style="3" hidden="1" customWidth="1"/>
    <col min="10752" max="10752" width="20" style="3" customWidth="1"/>
    <col min="10753" max="10753" width="20.85546875" style="3" customWidth="1"/>
    <col min="10754" max="10754" width="25" style="3" customWidth="1"/>
    <col min="10755" max="10755" width="18.7109375" style="3" customWidth="1"/>
    <col min="10756" max="10756" width="29.7109375" style="3" customWidth="1"/>
    <col min="10757" max="10757" width="13.42578125" style="3" customWidth="1"/>
    <col min="10758" max="10758" width="13.85546875" style="3" customWidth="1"/>
    <col min="10759" max="10763" width="16.5703125" style="3" customWidth="1"/>
    <col min="10764" max="10764" width="20.5703125" style="3" customWidth="1"/>
    <col min="10765" max="10765" width="21.140625" style="3" customWidth="1"/>
    <col min="10766" max="10766" width="9.5703125" style="3" customWidth="1"/>
    <col min="10767" max="10767" width="0.42578125" style="3" customWidth="1"/>
    <col min="10768" max="10774" width="6.42578125" style="3" customWidth="1"/>
    <col min="10775" max="11003" width="11.42578125" style="3"/>
    <col min="11004" max="11004" width="1" style="3" customWidth="1"/>
    <col min="11005" max="11005" width="4.28515625" style="3" customWidth="1"/>
    <col min="11006" max="11006" width="34.7109375" style="3" customWidth="1"/>
    <col min="11007" max="11007" width="0" style="3" hidden="1" customWidth="1"/>
    <col min="11008" max="11008" width="20" style="3" customWidth="1"/>
    <col min="11009" max="11009" width="20.85546875" style="3" customWidth="1"/>
    <col min="11010" max="11010" width="25" style="3" customWidth="1"/>
    <col min="11011" max="11011" width="18.7109375" style="3" customWidth="1"/>
    <col min="11012" max="11012" width="29.7109375" style="3" customWidth="1"/>
    <col min="11013" max="11013" width="13.42578125" style="3" customWidth="1"/>
    <col min="11014" max="11014" width="13.85546875" style="3" customWidth="1"/>
    <col min="11015" max="11019" width="16.5703125" style="3" customWidth="1"/>
    <col min="11020" max="11020" width="20.5703125" style="3" customWidth="1"/>
    <col min="11021" max="11021" width="21.140625" style="3" customWidth="1"/>
    <col min="11022" max="11022" width="9.5703125" style="3" customWidth="1"/>
    <col min="11023" max="11023" width="0.42578125" style="3" customWidth="1"/>
    <col min="11024" max="11030" width="6.42578125" style="3" customWidth="1"/>
    <col min="11031" max="11259" width="11.42578125" style="3"/>
    <col min="11260" max="11260" width="1" style="3" customWidth="1"/>
    <col min="11261" max="11261" width="4.28515625" style="3" customWidth="1"/>
    <col min="11262" max="11262" width="34.7109375" style="3" customWidth="1"/>
    <col min="11263" max="11263" width="0" style="3" hidden="1" customWidth="1"/>
    <col min="11264" max="11264" width="20" style="3" customWidth="1"/>
    <col min="11265" max="11265" width="20.85546875" style="3" customWidth="1"/>
    <col min="11266" max="11266" width="25" style="3" customWidth="1"/>
    <col min="11267" max="11267" width="18.7109375" style="3" customWidth="1"/>
    <col min="11268" max="11268" width="29.7109375" style="3" customWidth="1"/>
    <col min="11269" max="11269" width="13.42578125" style="3" customWidth="1"/>
    <col min="11270" max="11270" width="13.85546875" style="3" customWidth="1"/>
    <col min="11271" max="11275" width="16.5703125" style="3" customWidth="1"/>
    <col min="11276" max="11276" width="20.5703125" style="3" customWidth="1"/>
    <col min="11277" max="11277" width="21.140625" style="3" customWidth="1"/>
    <col min="11278" max="11278" width="9.5703125" style="3" customWidth="1"/>
    <col min="11279" max="11279" width="0.42578125" style="3" customWidth="1"/>
    <col min="11280" max="11286" width="6.42578125" style="3" customWidth="1"/>
    <col min="11287" max="11515" width="11.42578125" style="3"/>
    <col min="11516" max="11516" width="1" style="3" customWidth="1"/>
    <col min="11517" max="11517" width="4.28515625" style="3" customWidth="1"/>
    <col min="11518" max="11518" width="34.7109375" style="3" customWidth="1"/>
    <col min="11519" max="11519" width="0" style="3" hidden="1" customWidth="1"/>
    <col min="11520" max="11520" width="20" style="3" customWidth="1"/>
    <col min="11521" max="11521" width="20.85546875" style="3" customWidth="1"/>
    <col min="11522" max="11522" width="25" style="3" customWidth="1"/>
    <col min="11523" max="11523" width="18.7109375" style="3" customWidth="1"/>
    <col min="11524" max="11524" width="29.7109375" style="3" customWidth="1"/>
    <col min="11525" max="11525" width="13.42578125" style="3" customWidth="1"/>
    <col min="11526" max="11526" width="13.85546875" style="3" customWidth="1"/>
    <col min="11527" max="11531" width="16.5703125" style="3" customWidth="1"/>
    <col min="11532" max="11532" width="20.5703125" style="3" customWidth="1"/>
    <col min="11533" max="11533" width="21.140625" style="3" customWidth="1"/>
    <col min="11534" max="11534" width="9.5703125" style="3" customWidth="1"/>
    <col min="11535" max="11535" width="0.42578125" style="3" customWidth="1"/>
    <col min="11536" max="11542" width="6.42578125" style="3" customWidth="1"/>
    <col min="11543" max="11771" width="11.42578125" style="3"/>
    <col min="11772" max="11772" width="1" style="3" customWidth="1"/>
    <col min="11773" max="11773" width="4.28515625" style="3" customWidth="1"/>
    <col min="11774" max="11774" width="34.7109375" style="3" customWidth="1"/>
    <col min="11775" max="11775" width="0" style="3" hidden="1" customWidth="1"/>
    <col min="11776" max="11776" width="20" style="3" customWidth="1"/>
    <col min="11777" max="11777" width="20.85546875" style="3" customWidth="1"/>
    <col min="11778" max="11778" width="25" style="3" customWidth="1"/>
    <col min="11779" max="11779" width="18.7109375" style="3" customWidth="1"/>
    <col min="11780" max="11780" width="29.7109375" style="3" customWidth="1"/>
    <col min="11781" max="11781" width="13.42578125" style="3" customWidth="1"/>
    <col min="11782" max="11782" width="13.85546875" style="3" customWidth="1"/>
    <col min="11783" max="11787" width="16.5703125" style="3" customWidth="1"/>
    <col min="11788" max="11788" width="20.5703125" style="3" customWidth="1"/>
    <col min="11789" max="11789" width="21.140625" style="3" customWidth="1"/>
    <col min="11790" max="11790" width="9.5703125" style="3" customWidth="1"/>
    <col min="11791" max="11791" width="0.42578125" style="3" customWidth="1"/>
    <col min="11792" max="11798" width="6.42578125" style="3" customWidth="1"/>
    <col min="11799" max="12027" width="11.42578125" style="3"/>
    <col min="12028" max="12028" width="1" style="3" customWidth="1"/>
    <col min="12029" max="12029" width="4.28515625" style="3" customWidth="1"/>
    <col min="12030" max="12030" width="34.7109375" style="3" customWidth="1"/>
    <col min="12031" max="12031" width="0" style="3" hidden="1" customWidth="1"/>
    <col min="12032" max="12032" width="20" style="3" customWidth="1"/>
    <col min="12033" max="12033" width="20.85546875" style="3" customWidth="1"/>
    <col min="12034" max="12034" width="25" style="3" customWidth="1"/>
    <col min="12035" max="12035" width="18.7109375" style="3" customWidth="1"/>
    <col min="12036" max="12036" width="29.7109375" style="3" customWidth="1"/>
    <col min="12037" max="12037" width="13.42578125" style="3" customWidth="1"/>
    <col min="12038" max="12038" width="13.85546875" style="3" customWidth="1"/>
    <col min="12039" max="12043" width="16.5703125" style="3" customWidth="1"/>
    <col min="12044" max="12044" width="20.5703125" style="3" customWidth="1"/>
    <col min="12045" max="12045" width="21.140625" style="3" customWidth="1"/>
    <col min="12046" max="12046" width="9.5703125" style="3" customWidth="1"/>
    <col min="12047" max="12047" width="0.42578125" style="3" customWidth="1"/>
    <col min="12048" max="12054" width="6.42578125" style="3" customWidth="1"/>
    <col min="12055" max="12283" width="11.42578125" style="3"/>
    <col min="12284" max="12284" width="1" style="3" customWidth="1"/>
    <col min="12285" max="12285" width="4.28515625" style="3" customWidth="1"/>
    <col min="12286" max="12286" width="34.7109375" style="3" customWidth="1"/>
    <col min="12287" max="12287" width="0" style="3" hidden="1" customWidth="1"/>
    <col min="12288" max="12288" width="20" style="3" customWidth="1"/>
    <col min="12289" max="12289" width="20.85546875" style="3" customWidth="1"/>
    <col min="12290" max="12290" width="25" style="3" customWidth="1"/>
    <col min="12291" max="12291" width="18.7109375" style="3" customWidth="1"/>
    <col min="12292" max="12292" width="29.7109375" style="3" customWidth="1"/>
    <col min="12293" max="12293" width="13.42578125" style="3" customWidth="1"/>
    <col min="12294" max="12294" width="13.85546875" style="3" customWidth="1"/>
    <col min="12295" max="12299" width="16.5703125" style="3" customWidth="1"/>
    <col min="12300" max="12300" width="20.5703125" style="3" customWidth="1"/>
    <col min="12301" max="12301" width="21.140625" style="3" customWidth="1"/>
    <col min="12302" max="12302" width="9.5703125" style="3" customWidth="1"/>
    <col min="12303" max="12303" width="0.42578125" style="3" customWidth="1"/>
    <col min="12304" max="12310" width="6.42578125" style="3" customWidth="1"/>
    <col min="12311" max="12539" width="11.42578125" style="3"/>
    <col min="12540" max="12540" width="1" style="3" customWidth="1"/>
    <col min="12541" max="12541" width="4.28515625" style="3" customWidth="1"/>
    <col min="12542" max="12542" width="34.7109375" style="3" customWidth="1"/>
    <col min="12543" max="12543" width="0" style="3" hidden="1" customWidth="1"/>
    <col min="12544" max="12544" width="20" style="3" customWidth="1"/>
    <col min="12545" max="12545" width="20.85546875" style="3" customWidth="1"/>
    <col min="12546" max="12546" width="25" style="3" customWidth="1"/>
    <col min="12547" max="12547" width="18.7109375" style="3" customWidth="1"/>
    <col min="12548" max="12548" width="29.7109375" style="3" customWidth="1"/>
    <col min="12549" max="12549" width="13.42578125" style="3" customWidth="1"/>
    <col min="12550" max="12550" width="13.85546875" style="3" customWidth="1"/>
    <col min="12551" max="12555" width="16.5703125" style="3" customWidth="1"/>
    <col min="12556" max="12556" width="20.5703125" style="3" customWidth="1"/>
    <col min="12557" max="12557" width="21.140625" style="3" customWidth="1"/>
    <col min="12558" max="12558" width="9.5703125" style="3" customWidth="1"/>
    <col min="12559" max="12559" width="0.42578125" style="3" customWidth="1"/>
    <col min="12560" max="12566" width="6.42578125" style="3" customWidth="1"/>
    <col min="12567" max="12795" width="11.42578125" style="3"/>
    <col min="12796" max="12796" width="1" style="3" customWidth="1"/>
    <col min="12797" max="12797" width="4.28515625" style="3" customWidth="1"/>
    <col min="12798" max="12798" width="34.7109375" style="3" customWidth="1"/>
    <col min="12799" max="12799" width="0" style="3" hidden="1" customWidth="1"/>
    <col min="12800" max="12800" width="20" style="3" customWidth="1"/>
    <col min="12801" max="12801" width="20.85546875" style="3" customWidth="1"/>
    <col min="12802" max="12802" width="25" style="3" customWidth="1"/>
    <col min="12803" max="12803" width="18.7109375" style="3" customWidth="1"/>
    <col min="12804" max="12804" width="29.7109375" style="3" customWidth="1"/>
    <col min="12805" max="12805" width="13.42578125" style="3" customWidth="1"/>
    <col min="12806" max="12806" width="13.85546875" style="3" customWidth="1"/>
    <col min="12807" max="12811" width="16.5703125" style="3" customWidth="1"/>
    <col min="12812" max="12812" width="20.5703125" style="3" customWidth="1"/>
    <col min="12813" max="12813" width="21.140625" style="3" customWidth="1"/>
    <col min="12814" max="12814" width="9.5703125" style="3" customWidth="1"/>
    <col min="12815" max="12815" width="0.42578125" style="3" customWidth="1"/>
    <col min="12816" max="12822" width="6.42578125" style="3" customWidth="1"/>
    <col min="12823" max="13051" width="11.42578125" style="3"/>
    <col min="13052" max="13052" width="1" style="3" customWidth="1"/>
    <col min="13053" max="13053" width="4.28515625" style="3" customWidth="1"/>
    <col min="13054" max="13054" width="34.7109375" style="3" customWidth="1"/>
    <col min="13055" max="13055" width="0" style="3" hidden="1" customWidth="1"/>
    <col min="13056" max="13056" width="20" style="3" customWidth="1"/>
    <col min="13057" max="13057" width="20.85546875" style="3" customWidth="1"/>
    <col min="13058" max="13058" width="25" style="3" customWidth="1"/>
    <col min="13059" max="13059" width="18.7109375" style="3" customWidth="1"/>
    <col min="13060" max="13060" width="29.7109375" style="3" customWidth="1"/>
    <col min="13061" max="13061" width="13.42578125" style="3" customWidth="1"/>
    <col min="13062" max="13062" width="13.85546875" style="3" customWidth="1"/>
    <col min="13063" max="13067" width="16.5703125" style="3" customWidth="1"/>
    <col min="13068" max="13068" width="20.5703125" style="3" customWidth="1"/>
    <col min="13069" max="13069" width="21.140625" style="3" customWidth="1"/>
    <col min="13070" max="13070" width="9.5703125" style="3" customWidth="1"/>
    <col min="13071" max="13071" width="0.42578125" style="3" customWidth="1"/>
    <col min="13072" max="13078" width="6.42578125" style="3" customWidth="1"/>
    <col min="13079" max="13307" width="11.42578125" style="3"/>
    <col min="13308" max="13308" width="1" style="3" customWidth="1"/>
    <col min="13309" max="13309" width="4.28515625" style="3" customWidth="1"/>
    <col min="13310" max="13310" width="34.7109375" style="3" customWidth="1"/>
    <col min="13311" max="13311" width="0" style="3" hidden="1" customWidth="1"/>
    <col min="13312" max="13312" width="20" style="3" customWidth="1"/>
    <col min="13313" max="13313" width="20.85546875" style="3" customWidth="1"/>
    <col min="13314" max="13314" width="25" style="3" customWidth="1"/>
    <col min="13315" max="13315" width="18.7109375" style="3" customWidth="1"/>
    <col min="13316" max="13316" width="29.7109375" style="3" customWidth="1"/>
    <col min="13317" max="13317" width="13.42578125" style="3" customWidth="1"/>
    <col min="13318" max="13318" width="13.85546875" style="3" customWidth="1"/>
    <col min="13319" max="13323" width="16.5703125" style="3" customWidth="1"/>
    <col min="13324" max="13324" width="20.5703125" style="3" customWidth="1"/>
    <col min="13325" max="13325" width="21.140625" style="3" customWidth="1"/>
    <col min="13326" max="13326" width="9.5703125" style="3" customWidth="1"/>
    <col min="13327" max="13327" width="0.42578125" style="3" customWidth="1"/>
    <col min="13328" max="13334" width="6.42578125" style="3" customWidth="1"/>
    <col min="13335" max="13563" width="11.42578125" style="3"/>
    <col min="13564" max="13564" width="1" style="3" customWidth="1"/>
    <col min="13565" max="13565" width="4.28515625" style="3" customWidth="1"/>
    <col min="13566" max="13566" width="34.7109375" style="3" customWidth="1"/>
    <col min="13567" max="13567" width="0" style="3" hidden="1" customWidth="1"/>
    <col min="13568" max="13568" width="20" style="3" customWidth="1"/>
    <col min="13569" max="13569" width="20.85546875" style="3" customWidth="1"/>
    <col min="13570" max="13570" width="25" style="3" customWidth="1"/>
    <col min="13571" max="13571" width="18.7109375" style="3" customWidth="1"/>
    <col min="13572" max="13572" width="29.7109375" style="3" customWidth="1"/>
    <col min="13573" max="13573" width="13.42578125" style="3" customWidth="1"/>
    <col min="13574" max="13574" width="13.85546875" style="3" customWidth="1"/>
    <col min="13575" max="13579" width="16.5703125" style="3" customWidth="1"/>
    <col min="13580" max="13580" width="20.5703125" style="3" customWidth="1"/>
    <col min="13581" max="13581" width="21.140625" style="3" customWidth="1"/>
    <col min="13582" max="13582" width="9.5703125" style="3" customWidth="1"/>
    <col min="13583" max="13583" width="0.42578125" style="3" customWidth="1"/>
    <col min="13584" max="13590" width="6.42578125" style="3" customWidth="1"/>
    <col min="13591" max="13819" width="11.42578125" style="3"/>
    <col min="13820" max="13820" width="1" style="3" customWidth="1"/>
    <col min="13821" max="13821" width="4.28515625" style="3" customWidth="1"/>
    <col min="13822" max="13822" width="34.7109375" style="3" customWidth="1"/>
    <col min="13823" max="13823" width="0" style="3" hidden="1" customWidth="1"/>
    <col min="13824" max="13824" width="20" style="3" customWidth="1"/>
    <col min="13825" max="13825" width="20.85546875" style="3" customWidth="1"/>
    <col min="13826" max="13826" width="25" style="3" customWidth="1"/>
    <col min="13827" max="13827" width="18.7109375" style="3" customWidth="1"/>
    <col min="13828" max="13828" width="29.7109375" style="3" customWidth="1"/>
    <col min="13829" max="13829" width="13.42578125" style="3" customWidth="1"/>
    <col min="13830" max="13830" width="13.85546875" style="3" customWidth="1"/>
    <col min="13831" max="13835" width="16.5703125" style="3" customWidth="1"/>
    <col min="13836" max="13836" width="20.5703125" style="3" customWidth="1"/>
    <col min="13837" max="13837" width="21.140625" style="3" customWidth="1"/>
    <col min="13838" max="13838" width="9.5703125" style="3" customWidth="1"/>
    <col min="13839" max="13839" width="0.42578125" style="3" customWidth="1"/>
    <col min="13840" max="13846" width="6.42578125" style="3" customWidth="1"/>
    <col min="13847" max="14075" width="11.42578125" style="3"/>
    <col min="14076" max="14076" width="1" style="3" customWidth="1"/>
    <col min="14077" max="14077" width="4.28515625" style="3" customWidth="1"/>
    <col min="14078" max="14078" width="34.7109375" style="3" customWidth="1"/>
    <col min="14079" max="14079" width="0" style="3" hidden="1" customWidth="1"/>
    <col min="14080" max="14080" width="20" style="3" customWidth="1"/>
    <col min="14081" max="14081" width="20.85546875" style="3" customWidth="1"/>
    <col min="14082" max="14082" width="25" style="3" customWidth="1"/>
    <col min="14083" max="14083" width="18.7109375" style="3" customWidth="1"/>
    <col min="14084" max="14084" width="29.7109375" style="3" customWidth="1"/>
    <col min="14085" max="14085" width="13.42578125" style="3" customWidth="1"/>
    <col min="14086" max="14086" width="13.85546875" style="3" customWidth="1"/>
    <col min="14087" max="14091" width="16.5703125" style="3" customWidth="1"/>
    <col min="14092" max="14092" width="20.5703125" style="3" customWidth="1"/>
    <col min="14093" max="14093" width="21.140625" style="3" customWidth="1"/>
    <col min="14094" max="14094" width="9.5703125" style="3" customWidth="1"/>
    <col min="14095" max="14095" width="0.42578125" style="3" customWidth="1"/>
    <col min="14096" max="14102" width="6.42578125" style="3" customWidth="1"/>
    <col min="14103" max="14331" width="11.42578125" style="3"/>
    <col min="14332" max="14332" width="1" style="3" customWidth="1"/>
    <col min="14333" max="14333" width="4.28515625" style="3" customWidth="1"/>
    <col min="14334" max="14334" width="34.7109375" style="3" customWidth="1"/>
    <col min="14335" max="14335" width="0" style="3" hidden="1" customWidth="1"/>
    <col min="14336" max="14336" width="20" style="3" customWidth="1"/>
    <col min="14337" max="14337" width="20.85546875" style="3" customWidth="1"/>
    <col min="14338" max="14338" width="25" style="3" customWidth="1"/>
    <col min="14339" max="14339" width="18.7109375" style="3" customWidth="1"/>
    <col min="14340" max="14340" width="29.7109375" style="3" customWidth="1"/>
    <col min="14341" max="14341" width="13.42578125" style="3" customWidth="1"/>
    <col min="14342" max="14342" width="13.85546875" style="3" customWidth="1"/>
    <col min="14343" max="14347" width="16.5703125" style="3" customWidth="1"/>
    <col min="14348" max="14348" width="20.5703125" style="3" customWidth="1"/>
    <col min="14349" max="14349" width="21.140625" style="3" customWidth="1"/>
    <col min="14350" max="14350" width="9.5703125" style="3" customWidth="1"/>
    <col min="14351" max="14351" width="0.42578125" style="3" customWidth="1"/>
    <col min="14352" max="14358" width="6.42578125" style="3" customWidth="1"/>
    <col min="14359" max="14587" width="11.42578125" style="3"/>
    <col min="14588" max="14588" width="1" style="3" customWidth="1"/>
    <col min="14589" max="14589" width="4.28515625" style="3" customWidth="1"/>
    <col min="14590" max="14590" width="34.7109375" style="3" customWidth="1"/>
    <col min="14591" max="14591" width="0" style="3" hidden="1" customWidth="1"/>
    <col min="14592" max="14592" width="20" style="3" customWidth="1"/>
    <col min="14593" max="14593" width="20.85546875" style="3" customWidth="1"/>
    <col min="14594" max="14594" width="25" style="3" customWidth="1"/>
    <col min="14595" max="14595" width="18.7109375" style="3" customWidth="1"/>
    <col min="14596" max="14596" width="29.7109375" style="3" customWidth="1"/>
    <col min="14597" max="14597" width="13.42578125" style="3" customWidth="1"/>
    <col min="14598" max="14598" width="13.85546875" style="3" customWidth="1"/>
    <col min="14599" max="14603" width="16.5703125" style="3" customWidth="1"/>
    <col min="14604" max="14604" width="20.5703125" style="3" customWidth="1"/>
    <col min="14605" max="14605" width="21.140625" style="3" customWidth="1"/>
    <col min="14606" max="14606" width="9.5703125" style="3" customWidth="1"/>
    <col min="14607" max="14607" width="0.42578125" style="3" customWidth="1"/>
    <col min="14608" max="14614" width="6.42578125" style="3" customWidth="1"/>
    <col min="14615" max="14843" width="11.42578125" style="3"/>
    <col min="14844" max="14844" width="1" style="3" customWidth="1"/>
    <col min="14845" max="14845" width="4.28515625" style="3" customWidth="1"/>
    <col min="14846" max="14846" width="34.7109375" style="3" customWidth="1"/>
    <col min="14847" max="14847" width="0" style="3" hidden="1" customWidth="1"/>
    <col min="14848" max="14848" width="20" style="3" customWidth="1"/>
    <col min="14849" max="14849" width="20.85546875" style="3" customWidth="1"/>
    <col min="14850" max="14850" width="25" style="3" customWidth="1"/>
    <col min="14851" max="14851" width="18.7109375" style="3" customWidth="1"/>
    <col min="14852" max="14852" width="29.7109375" style="3" customWidth="1"/>
    <col min="14853" max="14853" width="13.42578125" style="3" customWidth="1"/>
    <col min="14854" max="14854" width="13.85546875" style="3" customWidth="1"/>
    <col min="14855" max="14859" width="16.5703125" style="3" customWidth="1"/>
    <col min="14860" max="14860" width="20.5703125" style="3" customWidth="1"/>
    <col min="14861" max="14861" width="21.140625" style="3" customWidth="1"/>
    <col min="14862" max="14862" width="9.5703125" style="3" customWidth="1"/>
    <col min="14863" max="14863" width="0.42578125" style="3" customWidth="1"/>
    <col min="14864" max="14870" width="6.42578125" style="3" customWidth="1"/>
    <col min="14871" max="15099" width="11.42578125" style="3"/>
    <col min="15100" max="15100" width="1" style="3" customWidth="1"/>
    <col min="15101" max="15101" width="4.28515625" style="3" customWidth="1"/>
    <col min="15102" max="15102" width="34.7109375" style="3" customWidth="1"/>
    <col min="15103" max="15103" width="0" style="3" hidden="1" customWidth="1"/>
    <col min="15104" max="15104" width="20" style="3" customWidth="1"/>
    <col min="15105" max="15105" width="20.85546875" style="3" customWidth="1"/>
    <col min="15106" max="15106" width="25" style="3" customWidth="1"/>
    <col min="15107" max="15107" width="18.7109375" style="3" customWidth="1"/>
    <col min="15108" max="15108" width="29.7109375" style="3" customWidth="1"/>
    <col min="15109" max="15109" width="13.42578125" style="3" customWidth="1"/>
    <col min="15110" max="15110" width="13.85546875" style="3" customWidth="1"/>
    <col min="15111" max="15115" width="16.5703125" style="3" customWidth="1"/>
    <col min="15116" max="15116" width="20.5703125" style="3" customWidth="1"/>
    <col min="15117" max="15117" width="21.140625" style="3" customWidth="1"/>
    <col min="15118" max="15118" width="9.5703125" style="3" customWidth="1"/>
    <col min="15119" max="15119" width="0.42578125" style="3" customWidth="1"/>
    <col min="15120" max="15126" width="6.42578125" style="3" customWidth="1"/>
    <col min="15127" max="15355" width="11.42578125" style="3"/>
    <col min="15356" max="15356" width="1" style="3" customWidth="1"/>
    <col min="15357" max="15357" width="4.28515625" style="3" customWidth="1"/>
    <col min="15358" max="15358" width="34.7109375" style="3" customWidth="1"/>
    <col min="15359" max="15359" width="0" style="3" hidden="1" customWidth="1"/>
    <col min="15360" max="15360" width="20" style="3" customWidth="1"/>
    <col min="15361" max="15361" width="20.85546875" style="3" customWidth="1"/>
    <col min="15362" max="15362" width="25" style="3" customWidth="1"/>
    <col min="15363" max="15363" width="18.7109375" style="3" customWidth="1"/>
    <col min="15364" max="15364" width="29.7109375" style="3" customWidth="1"/>
    <col min="15365" max="15365" width="13.42578125" style="3" customWidth="1"/>
    <col min="15366" max="15366" width="13.85546875" style="3" customWidth="1"/>
    <col min="15367" max="15371" width="16.5703125" style="3" customWidth="1"/>
    <col min="15372" max="15372" width="20.5703125" style="3" customWidth="1"/>
    <col min="15373" max="15373" width="21.140625" style="3" customWidth="1"/>
    <col min="15374" max="15374" width="9.5703125" style="3" customWidth="1"/>
    <col min="15375" max="15375" width="0.42578125" style="3" customWidth="1"/>
    <col min="15376" max="15382" width="6.42578125" style="3" customWidth="1"/>
    <col min="15383" max="15611" width="11.42578125" style="3"/>
    <col min="15612" max="15612" width="1" style="3" customWidth="1"/>
    <col min="15613" max="15613" width="4.28515625" style="3" customWidth="1"/>
    <col min="15614" max="15614" width="34.7109375" style="3" customWidth="1"/>
    <col min="15615" max="15615" width="0" style="3" hidden="1" customWidth="1"/>
    <col min="15616" max="15616" width="20" style="3" customWidth="1"/>
    <col min="15617" max="15617" width="20.85546875" style="3" customWidth="1"/>
    <col min="15618" max="15618" width="25" style="3" customWidth="1"/>
    <col min="15619" max="15619" width="18.7109375" style="3" customWidth="1"/>
    <col min="15620" max="15620" width="29.7109375" style="3" customWidth="1"/>
    <col min="15621" max="15621" width="13.42578125" style="3" customWidth="1"/>
    <col min="15622" max="15622" width="13.85546875" style="3" customWidth="1"/>
    <col min="15623" max="15627" width="16.5703125" style="3" customWidth="1"/>
    <col min="15628" max="15628" width="20.5703125" style="3" customWidth="1"/>
    <col min="15629" max="15629" width="21.140625" style="3" customWidth="1"/>
    <col min="15630" max="15630" width="9.5703125" style="3" customWidth="1"/>
    <col min="15631" max="15631" width="0.42578125" style="3" customWidth="1"/>
    <col min="15632" max="15638" width="6.42578125" style="3" customWidth="1"/>
    <col min="15639" max="15867" width="11.42578125" style="3"/>
    <col min="15868" max="15868" width="1" style="3" customWidth="1"/>
    <col min="15869" max="15869" width="4.28515625" style="3" customWidth="1"/>
    <col min="15870" max="15870" width="34.7109375" style="3" customWidth="1"/>
    <col min="15871" max="15871" width="0" style="3" hidden="1" customWidth="1"/>
    <col min="15872" max="15872" width="20" style="3" customWidth="1"/>
    <col min="15873" max="15873" width="20.85546875" style="3" customWidth="1"/>
    <col min="15874" max="15874" width="25" style="3" customWidth="1"/>
    <col min="15875" max="15875" width="18.7109375" style="3" customWidth="1"/>
    <col min="15876" max="15876" width="29.7109375" style="3" customWidth="1"/>
    <col min="15877" max="15877" width="13.42578125" style="3" customWidth="1"/>
    <col min="15878" max="15878" width="13.85546875" style="3" customWidth="1"/>
    <col min="15879" max="15883" width="16.5703125" style="3" customWidth="1"/>
    <col min="15884" max="15884" width="20.5703125" style="3" customWidth="1"/>
    <col min="15885" max="15885" width="21.140625" style="3" customWidth="1"/>
    <col min="15886" max="15886" width="9.5703125" style="3" customWidth="1"/>
    <col min="15887" max="15887" width="0.42578125" style="3" customWidth="1"/>
    <col min="15888" max="15894" width="6.42578125" style="3" customWidth="1"/>
    <col min="15895" max="16123" width="11.42578125" style="3"/>
    <col min="16124" max="16124" width="1" style="3" customWidth="1"/>
    <col min="16125" max="16125" width="4.28515625" style="3" customWidth="1"/>
    <col min="16126" max="16126" width="34.7109375" style="3" customWidth="1"/>
    <col min="16127" max="16127" width="0" style="3" hidden="1" customWidth="1"/>
    <col min="16128" max="16128" width="20" style="3" customWidth="1"/>
    <col min="16129" max="16129" width="20.85546875" style="3" customWidth="1"/>
    <col min="16130" max="16130" width="25" style="3" customWidth="1"/>
    <col min="16131" max="16131" width="18.7109375" style="3" customWidth="1"/>
    <col min="16132" max="16132" width="29.7109375" style="3" customWidth="1"/>
    <col min="16133" max="16133" width="13.42578125" style="3" customWidth="1"/>
    <col min="16134" max="16134" width="13.85546875" style="3" customWidth="1"/>
    <col min="16135" max="16139" width="16.5703125" style="3" customWidth="1"/>
    <col min="16140" max="16140" width="20.5703125" style="3" customWidth="1"/>
    <col min="16141" max="16141" width="21.140625" style="3" customWidth="1"/>
    <col min="16142" max="16142" width="9.5703125" style="3" customWidth="1"/>
    <col min="16143" max="16143" width="0.42578125" style="3" customWidth="1"/>
    <col min="16144" max="16150" width="6.42578125" style="3" customWidth="1"/>
    <col min="16151" max="16371" width="11.42578125" style="3"/>
    <col min="16372" max="16384" width="11.42578125" style="3" customWidth="1"/>
  </cols>
  <sheetData>
    <row r="2" spans="2:16" ht="26.25" x14ac:dyDescent="0.25">
      <c r="B2" s="212" t="s">
        <v>47</v>
      </c>
      <c r="C2" s="213"/>
      <c r="D2" s="213"/>
      <c r="E2" s="213"/>
      <c r="F2" s="213"/>
      <c r="G2" s="213"/>
      <c r="H2" s="213"/>
      <c r="I2" s="213"/>
      <c r="J2" s="213"/>
      <c r="K2" s="213"/>
      <c r="L2" s="213"/>
      <c r="M2" s="213"/>
      <c r="N2" s="213"/>
      <c r="O2" s="213"/>
      <c r="P2" s="213"/>
    </row>
    <row r="4" spans="2:16" ht="26.25" x14ac:dyDescent="0.25">
      <c r="B4" s="212" t="s">
        <v>39</v>
      </c>
      <c r="C4" s="213"/>
      <c r="D4" s="213"/>
      <c r="E4" s="213"/>
      <c r="F4" s="213"/>
      <c r="G4" s="213"/>
      <c r="H4" s="213"/>
      <c r="I4" s="213"/>
      <c r="J4" s="213"/>
      <c r="K4" s="213"/>
      <c r="L4" s="213"/>
      <c r="M4" s="213"/>
      <c r="N4" s="213"/>
      <c r="O4" s="213"/>
      <c r="P4" s="213"/>
    </row>
    <row r="6" spans="2:16" ht="15.75" thickBot="1" x14ac:dyDescent="0.3"/>
    <row r="7" spans="2:16" ht="21.75" thickBot="1" x14ac:dyDescent="0.3">
      <c r="B7" s="5" t="s">
        <v>2</v>
      </c>
      <c r="C7" s="243" t="s">
        <v>87</v>
      </c>
      <c r="D7" s="243"/>
      <c r="E7" s="243"/>
      <c r="F7" s="243"/>
      <c r="G7" s="243"/>
      <c r="H7" s="243"/>
      <c r="I7" s="243"/>
      <c r="J7" s="243"/>
      <c r="K7" s="243"/>
      <c r="L7" s="243"/>
      <c r="M7" s="243"/>
      <c r="N7" s="244"/>
    </row>
    <row r="8" spans="2:16" ht="16.5" thickBot="1" x14ac:dyDescent="0.3">
      <c r="B8" s="6" t="s">
        <v>3</v>
      </c>
      <c r="C8" s="243"/>
      <c r="D8" s="243"/>
      <c r="E8" s="243"/>
      <c r="F8" s="243"/>
      <c r="G8" s="243"/>
      <c r="H8" s="243"/>
      <c r="I8" s="243"/>
      <c r="J8" s="243"/>
      <c r="K8" s="243"/>
      <c r="L8" s="243"/>
      <c r="M8" s="243"/>
      <c r="N8" s="244"/>
    </row>
    <row r="9" spans="2:16" ht="16.5" thickBot="1" x14ac:dyDescent="0.3">
      <c r="B9" s="6" t="s">
        <v>4</v>
      </c>
      <c r="C9" s="243"/>
      <c r="D9" s="243"/>
      <c r="E9" s="243"/>
      <c r="F9" s="243"/>
      <c r="G9" s="243"/>
      <c r="H9" s="243"/>
      <c r="I9" s="243"/>
      <c r="J9" s="243"/>
      <c r="K9" s="243"/>
      <c r="L9" s="243"/>
      <c r="M9" s="243"/>
      <c r="N9" s="244"/>
    </row>
    <row r="10" spans="2:16" ht="16.5" thickBot="1" x14ac:dyDescent="0.3">
      <c r="B10" s="6" t="s">
        <v>5</v>
      </c>
      <c r="C10" s="243"/>
      <c r="D10" s="243"/>
      <c r="E10" s="243"/>
      <c r="F10" s="243"/>
      <c r="G10" s="243"/>
      <c r="H10" s="243"/>
      <c r="I10" s="243"/>
      <c r="J10" s="243"/>
      <c r="K10" s="243"/>
      <c r="L10" s="243"/>
      <c r="M10" s="243"/>
      <c r="N10" s="244"/>
    </row>
    <row r="11" spans="2:16" ht="16.5" thickBot="1" x14ac:dyDescent="0.3">
      <c r="B11" s="6" t="s">
        <v>6</v>
      </c>
      <c r="C11" s="245" t="s">
        <v>88</v>
      </c>
      <c r="D11" s="245"/>
      <c r="E11" s="246"/>
      <c r="F11" s="107"/>
      <c r="G11" s="89"/>
      <c r="H11" s="89"/>
      <c r="I11" s="89"/>
      <c r="J11" s="89"/>
      <c r="K11" s="89"/>
      <c r="L11" s="89"/>
      <c r="M11" s="89"/>
      <c r="N11" s="102"/>
    </row>
    <row r="12" spans="2:16" ht="16.5" thickBot="1" x14ac:dyDescent="0.3">
      <c r="B12" s="8" t="s">
        <v>7</v>
      </c>
      <c r="C12" s="211">
        <v>41982</v>
      </c>
      <c r="D12" s="9"/>
      <c r="E12" s="9"/>
      <c r="F12" s="108"/>
      <c r="G12" s="90"/>
      <c r="H12" s="90"/>
      <c r="I12" s="90"/>
      <c r="J12" s="90"/>
      <c r="K12" s="90"/>
      <c r="L12" s="90"/>
      <c r="M12" s="90"/>
      <c r="N12" s="103"/>
    </row>
    <row r="13" spans="2:16" ht="15.75" x14ac:dyDescent="0.25">
      <c r="B13" s="7"/>
      <c r="C13" s="10"/>
      <c r="D13" s="11"/>
      <c r="E13" s="11"/>
      <c r="F13" s="109"/>
      <c r="G13" s="100"/>
      <c r="H13" s="100"/>
      <c r="N13" s="100"/>
    </row>
    <row r="14" spans="2:16" x14ac:dyDescent="0.25">
      <c r="N14" s="53"/>
    </row>
    <row r="15" spans="2:16" ht="45.75" customHeight="1" x14ac:dyDescent="0.25">
      <c r="B15" s="234" t="s">
        <v>48</v>
      </c>
      <c r="C15" s="234"/>
      <c r="D15" s="75" t="s">
        <v>10</v>
      </c>
      <c r="E15" s="75" t="s">
        <v>11</v>
      </c>
      <c r="F15" s="75" t="s">
        <v>26</v>
      </c>
      <c r="G15" s="75" t="s">
        <v>79</v>
      </c>
      <c r="I15" s="84"/>
      <c r="J15" s="84"/>
      <c r="K15" s="84"/>
      <c r="L15" s="84"/>
      <c r="M15" s="84"/>
      <c r="N15" s="53"/>
    </row>
    <row r="16" spans="2:16" x14ac:dyDescent="0.25">
      <c r="B16" s="234"/>
      <c r="C16" s="234"/>
      <c r="D16" s="75">
        <v>6</v>
      </c>
      <c r="E16" s="18">
        <v>2276226290</v>
      </c>
      <c r="F16" s="110">
        <v>1090</v>
      </c>
      <c r="G16" s="165">
        <f>F16*80%</f>
        <v>872</v>
      </c>
      <c r="I16" s="91"/>
      <c r="J16" s="91"/>
      <c r="K16" s="91"/>
      <c r="L16" s="91"/>
      <c r="M16" s="91"/>
      <c r="N16" s="53"/>
    </row>
    <row r="17" spans="1:14" x14ac:dyDescent="0.25">
      <c r="B17" s="234"/>
      <c r="C17" s="234"/>
      <c r="D17" s="75">
        <v>7</v>
      </c>
      <c r="E17" s="18">
        <v>2505937200</v>
      </c>
      <c r="F17" s="110">
        <v>1200</v>
      </c>
      <c r="G17" s="165">
        <f>F17*80%</f>
        <v>960</v>
      </c>
      <c r="I17" s="91"/>
      <c r="J17" s="91"/>
      <c r="K17" s="91"/>
      <c r="L17" s="91"/>
      <c r="M17" s="91"/>
      <c r="N17" s="53"/>
    </row>
    <row r="18" spans="1:14" x14ac:dyDescent="0.25">
      <c r="B18" s="234"/>
      <c r="C18" s="234"/>
      <c r="D18" s="75"/>
      <c r="E18" s="18"/>
      <c r="F18" s="110"/>
      <c r="G18" s="125">
        <f t="shared" ref="G18:G20" si="0">F18*80%</f>
        <v>0</v>
      </c>
      <c r="I18" s="91"/>
      <c r="J18" s="91"/>
      <c r="K18" s="91"/>
      <c r="L18" s="91"/>
      <c r="M18" s="91"/>
      <c r="N18" s="53"/>
    </row>
    <row r="19" spans="1:14" x14ac:dyDescent="0.25">
      <c r="B19" s="234"/>
      <c r="C19" s="234"/>
      <c r="D19" s="75"/>
      <c r="E19" s="73"/>
      <c r="F19" s="110"/>
      <c r="G19" s="125">
        <f t="shared" si="0"/>
        <v>0</v>
      </c>
      <c r="H19" s="13"/>
      <c r="I19" s="91"/>
      <c r="J19" s="91"/>
      <c r="K19" s="91"/>
      <c r="L19" s="91"/>
      <c r="M19" s="91"/>
      <c r="N19" s="12"/>
    </row>
    <row r="20" spans="1:14" x14ac:dyDescent="0.25">
      <c r="B20" s="234"/>
      <c r="C20" s="234"/>
      <c r="D20" s="75"/>
      <c r="E20" s="73"/>
      <c r="F20" s="110"/>
      <c r="G20" s="125">
        <f t="shared" si="0"/>
        <v>0</v>
      </c>
      <c r="H20" s="13"/>
      <c r="I20" s="23"/>
      <c r="J20" s="23"/>
      <c r="K20" s="23"/>
      <c r="L20" s="23"/>
      <c r="M20" s="23"/>
      <c r="N20" s="12"/>
    </row>
    <row r="21" spans="1:14" x14ac:dyDescent="0.25">
      <c r="B21" s="234"/>
      <c r="C21" s="234"/>
      <c r="D21" s="75"/>
      <c r="E21" s="19"/>
      <c r="F21" s="110"/>
      <c r="G21" s="150"/>
      <c r="H21" s="13"/>
      <c r="N21" s="12"/>
    </row>
    <row r="22" spans="1:14" x14ac:dyDescent="0.25">
      <c r="B22" s="234"/>
      <c r="C22" s="234"/>
      <c r="D22" s="75"/>
      <c r="E22" s="19"/>
      <c r="F22" s="110"/>
      <c r="G22" s="150"/>
      <c r="H22" s="13"/>
      <c r="N22" s="12"/>
    </row>
    <row r="23" spans="1:14" ht="15.75" thickBot="1" x14ac:dyDescent="0.3">
      <c r="B23" s="247" t="s">
        <v>12</v>
      </c>
      <c r="C23" s="248"/>
      <c r="D23" s="75"/>
      <c r="E23" s="113">
        <f>SUM(E16:E22)</f>
        <v>4782163490</v>
      </c>
      <c r="F23" s="114">
        <f>SUM(F16:F22)</f>
        <v>2290</v>
      </c>
      <c r="G23" s="150"/>
      <c r="H23" s="13"/>
      <c r="N23" s="12"/>
    </row>
    <row r="24" spans="1:14" ht="45.75" thickBot="1" x14ac:dyDescent="0.3">
      <c r="A24" s="25"/>
      <c r="B24" s="29" t="s">
        <v>13</v>
      </c>
      <c r="C24" s="29" t="s">
        <v>49</v>
      </c>
      <c r="E24" s="20"/>
      <c r="F24" s="84"/>
      <c r="G24" s="84"/>
      <c r="H24" s="84"/>
      <c r="I24" s="81"/>
      <c r="J24" s="81"/>
      <c r="K24" s="81"/>
      <c r="L24" s="81"/>
      <c r="M24" s="81"/>
    </row>
    <row r="25" spans="1:14" ht="15.75" thickBot="1" x14ac:dyDescent="0.3">
      <c r="A25" s="26">
        <v>1</v>
      </c>
      <c r="C25" s="27">
        <f>F23*80%</f>
        <v>1832</v>
      </c>
      <c r="D25" s="24"/>
      <c r="E25" s="18"/>
      <c r="F25" s="101"/>
      <c r="G25" s="101"/>
      <c r="H25" s="101"/>
      <c r="I25" s="92"/>
      <c r="J25" s="92"/>
      <c r="K25" s="92"/>
      <c r="L25" s="92"/>
      <c r="M25" s="92"/>
    </row>
    <row r="26" spans="1:14" x14ac:dyDescent="0.25">
      <c r="A26" s="45"/>
      <c r="C26" s="46"/>
      <c r="D26" s="21"/>
      <c r="E26" s="47"/>
      <c r="F26" s="101"/>
      <c r="G26" s="101"/>
      <c r="H26" s="101"/>
      <c r="I26" s="92"/>
      <c r="J26" s="92"/>
      <c r="K26" s="92"/>
      <c r="L26" s="92"/>
      <c r="M26" s="92"/>
    </row>
    <row r="27" spans="1:14" x14ac:dyDescent="0.25">
      <c r="A27" s="45"/>
      <c r="C27" s="46"/>
      <c r="D27" s="21"/>
      <c r="E27" s="47"/>
      <c r="F27" s="101"/>
      <c r="G27" s="101"/>
      <c r="H27" s="101"/>
      <c r="I27" s="92"/>
      <c r="J27" s="92"/>
      <c r="K27" s="92"/>
      <c r="L27" s="92"/>
      <c r="M27" s="92"/>
    </row>
    <row r="28" spans="1:14" ht="15.75" x14ac:dyDescent="0.25">
      <c r="A28" s="45"/>
      <c r="B28" s="153" t="s">
        <v>65</v>
      </c>
      <c r="C28" s="49"/>
      <c r="D28" s="49"/>
      <c r="E28" s="49"/>
      <c r="G28" s="97"/>
      <c r="H28" s="97"/>
      <c r="N28" s="53"/>
    </row>
    <row r="29" spans="1:14" x14ac:dyDescent="0.25">
      <c r="A29" s="45"/>
      <c r="B29" s="63"/>
      <c r="C29" s="49"/>
      <c r="D29" s="49"/>
      <c r="E29" s="49"/>
      <c r="G29" s="97"/>
      <c r="H29" s="97"/>
      <c r="N29" s="53"/>
    </row>
    <row r="30" spans="1:14" x14ac:dyDescent="0.25">
      <c r="A30" s="45"/>
      <c r="B30" s="216" t="s">
        <v>90</v>
      </c>
      <c r="C30" s="216"/>
      <c r="D30" s="216"/>
      <c r="E30" s="49"/>
      <c r="G30" s="97"/>
      <c r="H30" s="97"/>
      <c r="N30" s="53"/>
    </row>
    <row r="31" spans="1:14" x14ac:dyDescent="0.25">
      <c r="A31" s="45"/>
      <c r="B31" s="65" t="s">
        <v>28</v>
      </c>
      <c r="C31" s="65" t="s">
        <v>66</v>
      </c>
      <c r="D31" s="65" t="s">
        <v>67</v>
      </c>
      <c r="E31" s="49"/>
      <c r="G31" s="97"/>
      <c r="H31" s="97"/>
      <c r="N31" s="53"/>
    </row>
    <row r="32" spans="1:14" x14ac:dyDescent="0.25">
      <c r="A32" s="45"/>
      <c r="B32" s="62" t="s">
        <v>68</v>
      </c>
      <c r="C32" s="115"/>
      <c r="D32" s="115" t="s">
        <v>80</v>
      </c>
      <c r="E32" s="49"/>
      <c r="G32" s="97"/>
      <c r="H32" s="97"/>
      <c r="N32" s="53"/>
    </row>
    <row r="33" spans="1:16" x14ac:dyDescent="0.25">
      <c r="A33" s="45"/>
      <c r="B33" s="62" t="s">
        <v>69</v>
      </c>
      <c r="C33" s="115" t="s">
        <v>80</v>
      </c>
      <c r="D33" s="115"/>
      <c r="E33" s="49"/>
      <c r="G33" s="97"/>
      <c r="H33" s="97"/>
      <c r="N33" s="53"/>
    </row>
    <row r="34" spans="1:16" x14ac:dyDescent="0.25">
      <c r="A34" s="45"/>
      <c r="B34" s="62" t="s">
        <v>70</v>
      </c>
      <c r="C34" s="115"/>
      <c r="D34" s="194" t="s">
        <v>80</v>
      </c>
      <c r="E34" s="49"/>
      <c r="G34" s="97"/>
      <c r="H34" s="97"/>
      <c r="N34" s="53"/>
    </row>
    <row r="35" spans="1:16" x14ac:dyDescent="0.25">
      <c r="A35" s="45"/>
      <c r="B35" s="62" t="s">
        <v>71</v>
      </c>
      <c r="C35" s="115"/>
      <c r="D35" s="115" t="s">
        <v>80</v>
      </c>
      <c r="E35" s="49"/>
      <c r="G35" s="97"/>
      <c r="H35" s="97"/>
      <c r="N35" s="53"/>
    </row>
    <row r="36" spans="1:16" x14ac:dyDescent="0.25">
      <c r="A36" s="45"/>
      <c r="B36" s="4"/>
      <c r="C36" s="44"/>
      <c r="D36" s="44"/>
      <c r="E36" s="49"/>
      <c r="G36" s="97"/>
      <c r="H36" s="97"/>
      <c r="N36" s="53"/>
    </row>
    <row r="37" spans="1:16" x14ac:dyDescent="0.25">
      <c r="A37" s="45"/>
      <c r="B37" s="232" t="s">
        <v>91</v>
      </c>
      <c r="C37" s="233"/>
      <c r="D37" s="233"/>
      <c r="E37" s="49"/>
      <c r="G37" s="97"/>
      <c r="H37" s="97"/>
      <c r="N37" s="53"/>
    </row>
    <row r="38" spans="1:16" x14ac:dyDescent="0.25">
      <c r="A38" s="45"/>
      <c r="B38" s="65" t="s">
        <v>28</v>
      </c>
      <c r="C38" s="65" t="s">
        <v>66</v>
      </c>
      <c r="D38" s="65" t="s">
        <v>67</v>
      </c>
      <c r="E38" s="49"/>
      <c r="G38" s="97"/>
      <c r="H38" s="97"/>
      <c r="N38" s="53"/>
    </row>
    <row r="39" spans="1:16" x14ac:dyDescent="0.25">
      <c r="A39" s="45"/>
      <c r="B39" s="62" t="s">
        <v>68</v>
      </c>
      <c r="C39" s="115"/>
      <c r="D39" s="115" t="s">
        <v>80</v>
      </c>
      <c r="E39" s="49"/>
      <c r="G39" s="97"/>
      <c r="H39" s="97"/>
      <c r="N39" s="53"/>
    </row>
    <row r="40" spans="1:16" x14ac:dyDescent="0.25">
      <c r="A40" s="45"/>
      <c r="B40" s="62" t="s">
        <v>69</v>
      </c>
      <c r="C40" s="115" t="s">
        <v>80</v>
      </c>
      <c r="D40" s="115"/>
      <c r="E40" s="49"/>
      <c r="G40" s="97"/>
      <c r="H40" s="97"/>
      <c r="N40" s="53"/>
    </row>
    <row r="41" spans="1:16" x14ac:dyDescent="0.25">
      <c r="A41" s="45"/>
      <c r="B41" s="62" t="s">
        <v>70</v>
      </c>
      <c r="C41" s="115"/>
      <c r="D41" s="194" t="s">
        <v>80</v>
      </c>
      <c r="E41" s="49"/>
      <c r="G41" s="97"/>
      <c r="H41" s="97"/>
      <c r="N41" s="53"/>
    </row>
    <row r="42" spans="1:16" x14ac:dyDescent="0.25">
      <c r="A42" s="45"/>
      <c r="B42" s="62" t="s">
        <v>71</v>
      </c>
      <c r="C42" s="115"/>
      <c r="D42" s="115" t="s">
        <v>80</v>
      </c>
      <c r="E42" s="49"/>
      <c r="G42" s="97"/>
      <c r="H42" s="97"/>
      <c r="N42" s="53"/>
    </row>
    <row r="43" spans="1:16" x14ac:dyDescent="0.25">
      <c r="A43" s="45"/>
      <c r="B43" s="4"/>
      <c r="C43" s="44"/>
      <c r="D43" s="44"/>
      <c r="E43" s="49"/>
      <c r="G43" s="97"/>
      <c r="H43" s="97"/>
      <c r="N43" s="53"/>
    </row>
    <row r="44" spans="1:16" x14ac:dyDescent="0.25">
      <c r="A44" s="45"/>
      <c r="B44" s="216" t="s">
        <v>90</v>
      </c>
      <c r="C44" s="216"/>
      <c r="D44" s="216"/>
      <c r="E44" s="49"/>
      <c r="G44" s="97"/>
      <c r="H44" s="97"/>
      <c r="N44" s="53"/>
    </row>
    <row r="45" spans="1:16" x14ac:dyDescent="0.25">
      <c r="A45" s="45"/>
      <c r="B45" s="63" t="s">
        <v>335</v>
      </c>
      <c r="C45" s="49"/>
      <c r="D45" s="49"/>
      <c r="E45" s="49"/>
      <c r="F45" s="49"/>
      <c r="G45" s="49"/>
      <c r="H45" s="49"/>
      <c r="N45" s="53"/>
      <c r="O45" s="3"/>
      <c r="P45" s="3"/>
    </row>
    <row r="46" spans="1:16" x14ac:dyDescent="0.25">
      <c r="A46" s="45"/>
      <c r="B46" s="49"/>
      <c r="C46" s="49"/>
      <c r="D46" s="49"/>
      <c r="E46" s="49"/>
      <c r="F46" s="49"/>
      <c r="G46" s="49"/>
      <c r="H46" s="49"/>
      <c r="N46" s="53"/>
      <c r="O46" s="3"/>
      <c r="P46" s="3"/>
    </row>
    <row r="47" spans="1:16" x14ac:dyDescent="0.25">
      <c r="A47" s="45"/>
      <c r="B47" s="49"/>
      <c r="C47" s="49"/>
      <c r="D47" s="49"/>
      <c r="E47" s="49"/>
      <c r="F47" s="49"/>
      <c r="G47" s="49"/>
      <c r="H47" s="49"/>
      <c r="N47" s="53"/>
      <c r="O47" s="3"/>
      <c r="P47" s="3"/>
    </row>
    <row r="48" spans="1:16" x14ac:dyDescent="0.25">
      <c r="A48" s="45"/>
      <c r="B48" s="65" t="s">
        <v>28</v>
      </c>
      <c r="C48" s="65" t="s">
        <v>45</v>
      </c>
      <c r="D48" s="183" t="s">
        <v>42</v>
      </c>
      <c r="E48" s="183" t="s">
        <v>14</v>
      </c>
      <c r="F48" s="49"/>
      <c r="G48" s="49"/>
      <c r="H48" s="49"/>
      <c r="N48" s="53"/>
      <c r="O48" s="3"/>
      <c r="P48" s="3"/>
    </row>
    <row r="49" spans="1:16" ht="42.75" x14ac:dyDescent="0.25">
      <c r="A49" s="45"/>
      <c r="B49" s="50" t="s">
        <v>72</v>
      </c>
      <c r="C49" s="51">
        <v>40</v>
      </c>
      <c r="D49" s="181">
        <v>40</v>
      </c>
      <c r="E49" s="214">
        <f>+D49+D50</f>
        <v>40</v>
      </c>
      <c r="F49" s="49"/>
      <c r="G49" s="49"/>
      <c r="H49" s="49"/>
      <c r="N49" s="53"/>
      <c r="O49" s="3"/>
      <c r="P49" s="3"/>
    </row>
    <row r="50" spans="1:16" ht="71.25" x14ac:dyDescent="0.25">
      <c r="A50" s="45"/>
      <c r="B50" s="50" t="s">
        <v>73</v>
      </c>
      <c r="C50" s="51">
        <v>60</v>
      </c>
      <c r="D50" s="181"/>
      <c r="E50" s="215"/>
      <c r="F50" s="49"/>
      <c r="G50" s="49"/>
      <c r="H50" s="49"/>
      <c r="N50" s="53"/>
      <c r="O50" s="3"/>
      <c r="P50" s="3"/>
    </row>
    <row r="51" spans="1:16" x14ac:dyDescent="0.25">
      <c r="A51" s="45"/>
      <c r="B51" s="4"/>
      <c r="C51" s="44"/>
      <c r="D51" s="44"/>
      <c r="E51" s="49"/>
      <c r="G51" s="97"/>
      <c r="H51" s="97"/>
      <c r="N51" s="53"/>
    </row>
    <row r="52" spans="1:16" x14ac:dyDescent="0.25">
      <c r="A52" s="45"/>
      <c r="B52" s="4"/>
      <c r="C52" s="44"/>
      <c r="D52" s="44"/>
      <c r="E52" s="49"/>
      <c r="G52" s="97"/>
      <c r="H52" s="97"/>
      <c r="N52" s="53"/>
    </row>
    <row r="53" spans="1:16" x14ac:dyDescent="0.25">
      <c r="A53" s="45"/>
      <c r="B53" s="216" t="s">
        <v>91</v>
      </c>
      <c r="C53" s="216"/>
      <c r="D53" s="216"/>
      <c r="E53" s="49"/>
      <c r="G53" s="97"/>
      <c r="H53" s="97"/>
      <c r="N53" s="53"/>
    </row>
    <row r="54" spans="1:16" x14ac:dyDescent="0.25">
      <c r="A54" s="45"/>
      <c r="B54" s="63" t="s">
        <v>335</v>
      </c>
      <c r="C54" s="49"/>
      <c r="D54" s="49"/>
      <c r="E54" s="49"/>
      <c r="F54" s="49"/>
      <c r="G54" s="49"/>
      <c r="H54" s="49"/>
      <c r="N54" s="53"/>
      <c r="O54" s="3"/>
      <c r="P54" s="3"/>
    </row>
    <row r="55" spans="1:16" x14ac:dyDescent="0.25">
      <c r="A55" s="45"/>
      <c r="B55" s="49"/>
      <c r="C55" s="49"/>
      <c r="D55" s="49"/>
      <c r="E55" s="49"/>
      <c r="F55" s="49"/>
      <c r="G55" s="49"/>
      <c r="H55" s="49"/>
      <c r="N55" s="53"/>
      <c r="O55" s="3"/>
      <c r="P55" s="3"/>
    </row>
    <row r="56" spans="1:16" x14ac:dyDescent="0.25">
      <c r="A56" s="45"/>
      <c r="B56" s="49"/>
      <c r="C56" s="49"/>
      <c r="D56" s="49"/>
      <c r="E56" s="49"/>
      <c r="F56" s="49"/>
      <c r="G56" s="49"/>
      <c r="H56" s="49"/>
      <c r="N56" s="53"/>
      <c r="O56" s="3"/>
      <c r="P56" s="3"/>
    </row>
    <row r="57" spans="1:16" x14ac:dyDescent="0.25">
      <c r="A57" s="45"/>
      <c r="B57" s="65" t="s">
        <v>28</v>
      </c>
      <c r="C57" s="65" t="s">
        <v>45</v>
      </c>
      <c r="D57" s="183" t="s">
        <v>42</v>
      </c>
      <c r="E57" s="183" t="s">
        <v>14</v>
      </c>
      <c r="F57" s="49"/>
      <c r="G57" s="49"/>
      <c r="H57" s="49"/>
      <c r="N57" s="53"/>
      <c r="O57" s="3"/>
      <c r="P57" s="3"/>
    </row>
    <row r="58" spans="1:16" ht="42.75" x14ac:dyDescent="0.25">
      <c r="A58" s="45"/>
      <c r="B58" s="50" t="s">
        <v>72</v>
      </c>
      <c r="C58" s="51">
        <v>40</v>
      </c>
      <c r="D58" s="181">
        <v>40</v>
      </c>
      <c r="E58" s="214">
        <f>+D58+D59</f>
        <v>40</v>
      </c>
      <c r="F58" s="49"/>
      <c r="G58" s="49"/>
      <c r="H58" s="49"/>
      <c r="N58" s="53"/>
      <c r="O58" s="3"/>
      <c r="P58" s="3"/>
    </row>
    <row r="59" spans="1:16" ht="71.25" x14ac:dyDescent="0.25">
      <c r="A59" s="45"/>
      <c r="B59" s="50" t="s">
        <v>73</v>
      </c>
      <c r="C59" s="51">
        <v>60</v>
      </c>
      <c r="D59" s="181"/>
      <c r="E59" s="215"/>
      <c r="F59" s="49"/>
      <c r="G59" s="49"/>
      <c r="H59" s="49"/>
      <c r="N59" s="53"/>
      <c r="O59" s="3"/>
      <c r="P59" s="3"/>
    </row>
    <row r="60" spans="1:16" x14ac:dyDescent="0.25">
      <c r="A60" s="45"/>
      <c r="B60" s="4"/>
      <c r="C60" s="44"/>
      <c r="D60" s="44"/>
      <c r="E60" s="49"/>
      <c r="G60" s="97"/>
      <c r="H60" s="97"/>
      <c r="N60" s="53"/>
    </row>
    <row r="61" spans="1:16" x14ac:dyDescent="0.25">
      <c r="A61" s="45"/>
      <c r="G61" s="97"/>
      <c r="H61" s="97"/>
      <c r="N61" s="53"/>
    </row>
    <row r="62" spans="1:16" ht="15.75" thickBot="1" x14ac:dyDescent="0.3">
      <c r="M62" s="236" t="s">
        <v>30</v>
      </c>
      <c r="N62" s="236"/>
    </row>
    <row r="63" spans="1:16" ht="27" customHeight="1" x14ac:dyDescent="0.25">
      <c r="B63" s="126" t="s">
        <v>89</v>
      </c>
      <c r="M63" s="37"/>
      <c r="N63" s="37"/>
    </row>
    <row r="64" spans="1:16" ht="15.75" thickBot="1" x14ac:dyDescent="0.3">
      <c r="M64" s="37"/>
      <c r="N64" s="37"/>
    </row>
    <row r="65" spans="1:26" s="2" customFormat="1" ht="109.5" customHeight="1" x14ac:dyDescent="0.25">
      <c r="B65" s="60" t="s">
        <v>74</v>
      </c>
      <c r="C65" s="60" t="s">
        <v>75</v>
      </c>
      <c r="D65" s="60" t="s">
        <v>76</v>
      </c>
      <c r="E65" s="30" t="s">
        <v>36</v>
      </c>
      <c r="F65" s="60" t="s">
        <v>19</v>
      </c>
      <c r="G65" s="60" t="s">
        <v>50</v>
      </c>
      <c r="H65" s="60" t="s">
        <v>15</v>
      </c>
      <c r="I65" s="60" t="s">
        <v>8</v>
      </c>
      <c r="J65" s="60" t="s">
        <v>27</v>
      </c>
      <c r="K65" s="60" t="s">
        <v>46</v>
      </c>
      <c r="L65" s="60" t="s">
        <v>17</v>
      </c>
      <c r="M65" s="48" t="s">
        <v>23</v>
      </c>
      <c r="N65" s="60" t="s">
        <v>77</v>
      </c>
      <c r="O65" s="60" t="s">
        <v>31</v>
      </c>
      <c r="P65" s="71" t="s">
        <v>9</v>
      </c>
      <c r="Q65" s="31" t="s">
        <v>16</v>
      </c>
    </row>
    <row r="66" spans="1:26" s="57" customFormat="1" ht="79.5" customHeight="1" x14ac:dyDescent="0.25">
      <c r="A66" s="28"/>
      <c r="B66" s="58" t="s">
        <v>92</v>
      </c>
      <c r="C66" s="58" t="s">
        <v>92</v>
      </c>
      <c r="D66" s="58" t="s">
        <v>86</v>
      </c>
      <c r="E66" s="68" t="s">
        <v>93</v>
      </c>
      <c r="F66" s="76" t="s">
        <v>94</v>
      </c>
      <c r="G66" s="66" t="s">
        <v>95</v>
      </c>
      <c r="H66" s="166">
        <v>41519</v>
      </c>
      <c r="I66" s="166">
        <v>41912</v>
      </c>
      <c r="J66" s="55" t="s">
        <v>67</v>
      </c>
      <c r="K66" s="68">
        <v>12</v>
      </c>
      <c r="L66" s="68">
        <v>2</v>
      </c>
      <c r="M66" s="68">
        <v>1414</v>
      </c>
      <c r="N66" s="68" t="s">
        <v>78</v>
      </c>
      <c r="O66" s="105">
        <v>3781939984</v>
      </c>
      <c r="P66" s="14">
        <v>43</v>
      </c>
      <c r="Q66" s="67"/>
      <c r="R66" s="56"/>
      <c r="S66" s="56"/>
      <c r="T66" s="56"/>
      <c r="U66" s="56"/>
      <c r="V66" s="56"/>
      <c r="W66" s="56"/>
      <c r="X66" s="56"/>
      <c r="Y66" s="56"/>
      <c r="Z66" s="56"/>
    </row>
    <row r="67" spans="1:26" s="57" customFormat="1" ht="61.5" customHeight="1" x14ac:dyDescent="0.25">
      <c r="A67" s="28"/>
      <c r="B67" s="58" t="s">
        <v>92</v>
      </c>
      <c r="C67" s="58" t="s">
        <v>92</v>
      </c>
      <c r="D67" s="58" t="s">
        <v>96</v>
      </c>
      <c r="E67" s="69" t="s">
        <v>97</v>
      </c>
      <c r="F67" s="76" t="s">
        <v>94</v>
      </c>
      <c r="G67" s="66" t="s">
        <v>95</v>
      </c>
      <c r="H67" s="166">
        <v>41668</v>
      </c>
      <c r="I67" s="166">
        <v>41880</v>
      </c>
      <c r="J67" s="69" t="s">
        <v>67</v>
      </c>
      <c r="K67" s="68">
        <v>0</v>
      </c>
      <c r="L67" s="68">
        <v>7</v>
      </c>
      <c r="M67" s="68">
        <v>350</v>
      </c>
      <c r="N67" s="68" t="s">
        <v>78</v>
      </c>
      <c r="O67" s="105">
        <v>28000000</v>
      </c>
      <c r="P67" s="14">
        <v>46</v>
      </c>
      <c r="Q67" s="67" t="s">
        <v>98</v>
      </c>
      <c r="R67" s="56"/>
      <c r="S67" s="56"/>
      <c r="T67" s="56"/>
      <c r="U67" s="56"/>
      <c r="V67" s="56"/>
      <c r="W67" s="56"/>
      <c r="X67" s="56"/>
      <c r="Y67" s="56"/>
      <c r="Z67" s="56"/>
    </row>
    <row r="68" spans="1:26" s="57" customFormat="1" ht="45" x14ac:dyDescent="0.25">
      <c r="A68" s="28"/>
      <c r="B68" s="58" t="s">
        <v>92</v>
      </c>
      <c r="C68" s="58" t="s">
        <v>92</v>
      </c>
      <c r="D68" s="58" t="s">
        <v>99</v>
      </c>
      <c r="E68" s="69" t="s">
        <v>100</v>
      </c>
      <c r="F68" s="54" t="s">
        <v>94</v>
      </c>
      <c r="G68" s="54" t="s">
        <v>95</v>
      </c>
      <c r="H68" s="166">
        <v>40953</v>
      </c>
      <c r="I68" s="166">
        <v>41261</v>
      </c>
      <c r="J68" s="55" t="s">
        <v>67</v>
      </c>
      <c r="K68" s="68">
        <v>10</v>
      </c>
      <c r="L68" s="68">
        <v>0</v>
      </c>
      <c r="M68" s="68">
        <v>150</v>
      </c>
      <c r="N68" s="68" t="s">
        <v>78</v>
      </c>
      <c r="O68" s="105">
        <v>20000000</v>
      </c>
      <c r="P68" s="14">
        <v>47</v>
      </c>
      <c r="Q68" s="67"/>
      <c r="R68" s="56"/>
      <c r="S68" s="56"/>
      <c r="T68" s="56"/>
      <c r="U68" s="56"/>
      <c r="V68" s="56"/>
      <c r="W68" s="56"/>
      <c r="X68" s="56"/>
      <c r="Y68" s="56"/>
      <c r="Z68" s="56"/>
    </row>
    <row r="69" spans="1:26" s="57" customFormat="1" x14ac:dyDescent="0.25">
      <c r="A69" s="28"/>
      <c r="B69" s="58"/>
      <c r="C69" s="59"/>
      <c r="D69" s="58"/>
      <c r="E69" s="68"/>
      <c r="F69" s="54"/>
      <c r="G69" s="54"/>
      <c r="H69" s="54"/>
      <c r="I69" s="55"/>
      <c r="J69" s="55"/>
      <c r="K69" s="68"/>
      <c r="L69" s="68"/>
      <c r="M69" s="68"/>
      <c r="N69" s="68"/>
      <c r="O69" s="105"/>
      <c r="P69" s="14"/>
      <c r="Q69" s="67"/>
      <c r="R69" s="56"/>
      <c r="S69" s="56"/>
      <c r="T69" s="56"/>
      <c r="U69" s="56"/>
      <c r="V69" s="56"/>
      <c r="W69" s="56"/>
      <c r="X69" s="56"/>
      <c r="Y69" s="56"/>
      <c r="Z69" s="56"/>
    </row>
    <row r="70" spans="1:26" s="15" customFormat="1" x14ac:dyDescent="0.25">
      <c r="A70" s="28"/>
      <c r="B70" s="127" t="s">
        <v>14</v>
      </c>
      <c r="C70" s="128"/>
      <c r="D70" s="129"/>
      <c r="E70" s="130"/>
      <c r="F70" s="131"/>
      <c r="G70" s="131"/>
      <c r="H70" s="131"/>
      <c r="I70" s="132"/>
      <c r="J70" s="132"/>
      <c r="K70" s="133">
        <f>SUM(K66:K69)</f>
        <v>22</v>
      </c>
      <c r="L70" s="133">
        <f>SUM(L66:L69)</f>
        <v>9</v>
      </c>
      <c r="M70" s="134">
        <f>SUM(M66:M69)</f>
        <v>1914</v>
      </c>
      <c r="N70" s="133">
        <f>SUM(N66:N69)</f>
        <v>0</v>
      </c>
      <c r="O70" s="135"/>
      <c r="P70" s="136"/>
      <c r="Q70" s="137"/>
    </row>
    <row r="71" spans="1:26" s="16" customFormat="1" x14ac:dyDescent="0.25">
      <c r="E71" s="17"/>
      <c r="F71" s="111"/>
      <c r="G71" s="93"/>
      <c r="H71" s="93"/>
      <c r="I71" s="93"/>
      <c r="J71" s="93"/>
      <c r="K71" s="93"/>
      <c r="L71" s="93"/>
      <c r="M71" s="93"/>
      <c r="N71" s="93"/>
      <c r="O71" s="93"/>
      <c r="P71" s="88"/>
    </row>
    <row r="72" spans="1:26" s="16" customFormat="1" x14ac:dyDescent="0.25">
      <c r="B72" s="237" t="s">
        <v>25</v>
      </c>
      <c r="C72" s="237" t="s">
        <v>24</v>
      </c>
      <c r="D72" s="235" t="s">
        <v>29</v>
      </c>
      <c r="E72" s="235"/>
      <c r="F72" s="111"/>
      <c r="G72" s="93"/>
      <c r="H72" s="93"/>
      <c r="I72" s="93"/>
      <c r="J72" s="93"/>
      <c r="K72" s="93"/>
      <c r="L72" s="93"/>
      <c r="M72" s="93"/>
      <c r="N72" s="93"/>
      <c r="O72" s="93"/>
      <c r="P72" s="88"/>
    </row>
    <row r="73" spans="1:26" s="16" customFormat="1" x14ac:dyDescent="0.25">
      <c r="B73" s="238"/>
      <c r="C73" s="238"/>
      <c r="D73" s="64" t="s">
        <v>20</v>
      </c>
      <c r="E73" s="138" t="s">
        <v>21</v>
      </c>
      <c r="F73" s="111"/>
      <c r="G73" s="93"/>
      <c r="H73" s="93"/>
      <c r="I73" s="93"/>
      <c r="J73" s="93"/>
      <c r="K73" s="93"/>
      <c r="L73" s="93"/>
      <c r="M73" s="93"/>
      <c r="N73" s="93"/>
      <c r="O73" s="93"/>
      <c r="P73" s="88"/>
    </row>
    <row r="74" spans="1:26" s="16" customFormat="1" ht="30.6" customHeight="1" x14ac:dyDescent="0.25">
      <c r="B74" s="35" t="s">
        <v>18</v>
      </c>
      <c r="C74" s="36" t="s">
        <v>101</v>
      </c>
      <c r="D74" s="33"/>
      <c r="E74" s="33" t="s">
        <v>80</v>
      </c>
      <c r="F74" s="112"/>
      <c r="G74" s="94"/>
      <c r="H74" s="94"/>
      <c r="I74" s="94"/>
      <c r="J74" s="94"/>
      <c r="K74" s="94"/>
      <c r="L74" s="94"/>
      <c r="M74" s="94"/>
      <c r="N74" s="93"/>
      <c r="O74" s="93"/>
      <c r="P74" s="88"/>
    </row>
    <row r="75" spans="1:26" s="16" customFormat="1" ht="30" customHeight="1" x14ac:dyDescent="0.25">
      <c r="B75" s="35" t="s">
        <v>22</v>
      </c>
      <c r="C75" s="36" t="s">
        <v>102</v>
      </c>
      <c r="D75" s="33" t="s">
        <v>80</v>
      </c>
      <c r="E75" s="33"/>
      <c r="F75" s="111"/>
      <c r="G75" s="93"/>
      <c r="H75" s="93"/>
      <c r="I75" s="93"/>
      <c r="J75" s="93"/>
      <c r="K75" s="93"/>
      <c r="L75" s="93"/>
      <c r="M75" s="93"/>
      <c r="N75" s="93"/>
      <c r="O75" s="93"/>
      <c r="P75" s="88"/>
    </row>
    <row r="76" spans="1:26" s="16" customFormat="1" ht="30" customHeight="1" x14ac:dyDescent="0.25">
      <c r="B76" s="77"/>
      <c r="C76" s="78"/>
      <c r="D76" s="179"/>
      <c r="E76" s="79"/>
      <c r="F76" s="111"/>
      <c r="G76" s="93"/>
      <c r="H76" s="93"/>
      <c r="I76" s="93"/>
      <c r="J76" s="93"/>
      <c r="K76" s="93"/>
      <c r="L76" s="93"/>
      <c r="M76" s="93"/>
      <c r="N76" s="93"/>
      <c r="O76" s="93"/>
      <c r="P76" s="88"/>
    </row>
    <row r="77" spans="1:26" ht="30" customHeight="1" x14ac:dyDescent="0.25">
      <c r="B77" s="116" t="s">
        <v>104</v>
      </c>
      <c r="M77" s="37"/>
      <c r="N77" s="37"/>
    </row>
    <row r="78" spans="1:26" ht="15.75" thickBot="1" x14ac:dyDescent="0.3">
      <c r="M78" s="37"/>
      <c r="N78" s="37"/>
    </row>
    <row r="79" spans="1:26" ht="60" x14ac:dyDescent="0.25">
      <c r="B79" s="60" t="s">
        <v>74</v>
      </c>
      <c r="C79" s="60" t="s">
        <v>75</v>
      </c>
      <c r="D79" s="60" t="s">
        <v>76</v>
      </c>
      <c r="E79" s="60" t="s">
        <v>36</v>
      </c>
      <c r="F79" s="60" t="s">
        <v>19</v>
      </c>
      <c r="G79" s="60" t="s">
        <v>50</v>
      </c>
      <c r="H79" s="60" t="s">
        <v>15</v>
      </c>
      <c r="I79" s="60" t="s">
        <v>8</v>
      </c>
      <c r="J79" s="60" t="s">
        <v>27</v>
      </c>
      <c r="K79" s="60" t="s">
        <v>46</v>
      </c>
      <c r="L79" s="60" t="s">
        <v>17</v>
      </c>
      <c r="M79" s="48" t="s">
        <v>23</v>
      </c>
      <c r="N79" s="60" t="s">
        <v>77</v>
      </c>
      <c r="O79" s="60" t="s">
        <v>31</v>
      </c>
      <c r="P79" s="71" t="s">
        <v>9</v>
      </c>
      <c r="Q79" s="71" t="s">
        <v>16</v>
      </c>
    </row>
    <row r="80" spans="1:26" ht="45" x14ac:dyDescent="0.25">
      <c r="B80" s="58" t="s">
        <v>92</v>
      </c>
      <c r="C80" s="58" t="s">
        <v>92</v>
      </c>
      <c r="D80" s="58" t="s">
        <v>105</v>
      </c>
      <c r="E80" s="68" t="s">
        <v>106</v>
      </c>
      <c r="F80" s="76" t="s">
        <v>94</v>
      </c>
      <c r="G80" s="66" t="s">
        <v>107</v>
      </c>
      <c r="H80" s="166">
        <v>41690</v>
      </c>
      <c r="I80" s="166">
        <v>41871</v>
      </c>
      <c r="J80" s="55" t="s">
        <v>67</v>
      </c>
      <c r="K80" s="68">
        <v>6</v>
      </c>
      <c r="L80" s="68">
        <v>0</v>
      </c>
      <c r="M80" s="68">
        <v>250</v>
      </c>
      <c r="N80" s="68" t="s">
        <v>78</v>
      </c>
      <c r="O80" s="104">
        <v>14000000</v>
      </c>
      <c r="P80" s="14">
        <v>50</v>
      </c>
      <c r="Q80" s="67"/>
    </row>
    <row r="81" spans="2:17" ht="45" x14ac:dyDescent="0.25">
      <c r="B81" s="58" t="s">
        <v>92</v>
      </c>
      <c r="C81" s="58" t="s">
        <v>92</v>
      </c>
      <c r="D81" s="58" t="s">
        <v>108</v>
      </c>
      <c r="E81" s="69" t="s">
        <v>109</v>
      </c>
      <c r="F81" s="76" t="s">
        <v>94</v>
      </c>
      <c r="G81" s="66" t="s">
        <v>107</v>
      </c>
      <c r="H81" s="166">
        <v>41323</v>
      </c>
      <c r="I81" s="166">
        <v>41473</v>
      </c>
      <c r="J81" s="55" t="s">
        <v>67</v>
      </c>
      <c r="K81" s="68">
        <v>5</v>
      </c>
      <c r="L81" s="68">
        <v>0</v>
      </c>
      <c r="M81" s="68">
        <v>1000</v>
      </c>
      <c r="N81" s="68" t="s">
        <v>78</v>
      </c>
      <c r="O81" s="104">
        <v>25000000</v>
      </c>
      <c r="P81" s="14">
        <v>51</v>
      </c>
      <c r="Q81" s="67"/>
    </row>
    <row r="82" spans="2:17" ht="45" x14ac:dyDescent="0.25">
      <c r="B82" s="58" t="s">
        <v>92</v>
      </c>
      <c r="C82" s="58" t="s">
        <v>92</v>
      </c>
      <c r="D82" s="58" t="s">
        <v>110</v>
      </c>
      <c r="E82" s="68" t="s">
        <v>111</v>
      </c>
      <c r="F82" s="54" t="s">
        <v>94</v>
      </c>
      <c r="G82" s="54" t="s">
        <v>107</v>
      </c>
      <c r="H82" s="166">
        <v>40924</v>
      </c>
      <c r="I82" s="166">
        <v>41229</v>
      </c>
      <c r="J82" s="55" t="s">
        <v>67</v>
      </c>
      <c r="K82" s="68">
        <v>10</v>
      </c>
      <c r="L82" s="68">
        <v>0</v>
      </c>
      <c r="M82" s="68">
        <v>350</v>
      </c>
      <c r="N82" s="68" t="s">
        <v>78</v>
      </c>
      <c r="O82" s="104">
        <v>12000000</v>
      </c>
      <c r="P82" s="14">
        <v>52</v>
      </c>
      <c r="Q82" s="67"/>
    </row>
    <row r="83" spans="2:17" x14ac:dyDescent="0.25">
      <c r="B83" s="139" t="s">
        <v>14</v>
      </c>
      <c r="C83" s="128"/>
      <c r="D83" s="129"/>
      <c r="E83" s="130"/>
      <c r="F83" s="131"/>
      <c r="G83" s="131"/>
      <c r="H83" s="131"/>
      <c r="I83" s="132"/>
      <c r="J83" s="132"/>
      <c r="K83" s="133">
        <f>SUM(K80:K82)</f>
        <v>21</v>
      </c>
      <c r="L83" s="133">
        <f>SUM(L80:L82)</f>
        <v>0</v>
      </c>
      <c r="M83" s="134">
        <f>SUM(M80:M82)</f>
        <v>1600</v>
      </c>
      <c r="N83" s="133">
        <f>SUM(N80:N82)</f>
        <v>0</v>
      </c>
      <c r="O83" s="135"/>
      <c r="P83" s="136"/>
      <c r="Q83" s="137"/>
    </row>
    <row r="84" spans="2:17" ht="15.75" thickBot="1" x14ac:dyDescent="0.3">
      <c r="B84" s="16"/>
      <c r="C84" s="16"/>
      <c r="D84" s="16"/>
      <c r="E84" s="17"/>
      <c r="F84" s="111"/>
      <c r="G84" s="93"/>
      <c r="H84" s="93"/>
      <c r="I84" s="93"/>
      <c r="J84" s="93"/>
      <c r="K84" s="93"/>
      <c r="L84" s="93"/>
      <c r="M84" s="93"/>
      <c r="N84" s="93"/>
      <c r="O84" s="93"/>
      <c r="P84" s="88"/>
      <c r="Q84" s="16"/>
    </row>
    <row r="85" spans="2:17" s="4" customFormat="1" ht="15.75" thickBot="1" x14ac:dyDescent="0.3">
      <c r="B85" s="117" t="s">
        <v>25</v>
      </c>
      <c r="C85" s="118" t="s">
        <v>24</v>
      </c>
      <c r="D85" s="241" t="s">
        <v>29</v>
      </c>
      <c r="E85" s="242"/>
      <c r="F85" s="84"/>
      <c r="G85" s="23"/>
      <c r="H85" s="23"/>
      <c r="I85" s="23"/>
      <c r="J85" s="23"/>
      <c r="K85" s="23"/>
      <c r="L85" s="23"/>
      <c r="M85" s="23"/>
      <c r="N85" s="23"/>
      <c r="O85" s="23"/>
      <c r="P85" s="20"/>
      <c r="Q85" s="79"/>
    </row>
    <row r="86" spans="2:17" s="4" customFormat="1" x14ac:dyDescent="0.25">
      <c r="B86" s="119"/>
      <c r="C86" s="60"/>
      <c r="D86" s="60" t="s">
        <v>20</v>
      </c>
      <c r="E86" s="120" t="s">
        <v>21</v>
      </c>
      <c r="F86" s="84"/>
      <c r="G86" s="23"/>
      <c r="H86" s="23"/>
      <c r="I86" s="23"/>
      <c r="J86" s="23"/>
      <c r="K86" s="23"/>
      <c r="L86" s="23"/>
      <c r="M86" s="23"/>
      <c r="N86" s="23"/>
      <c r="O86" s="23"/>
      <c r="P86" s="20"/>
      <c r="Q86" s="79"/>
    </row>
    <row r="87" spans="2:17" s="4" customFormat="1" ht="28.5" customHeight="1" x14ac:dyDescent="0.25">
      <c r="B87" s="124" t="s">
        <v>18</v>
      </c>
      <c r="C87" s="36">
        <f>+K83</f>
        <v>21</v>
      </c>
      <c r="D87" s="33"/>
      <c r="E87" s="151" t="s">
        <v>80</v>
      </c>
      <c r="F87" s="112"/>
      <c r="G87" s="94"/>
      <c r="H87" s="94"/>
      <c r="I87" s="94"/>
      <c r="J87" s="94"/>
      <c r="K87" s="94"/>
      <c r="L87" s="94"/>
      <c r="M87" s="94"/>
      <c r="N87" s="23"/>
      <c r="O87" s="23"/>
      <c r="P87" s="20"/>
      <c r="Q87" s="79"/>
    </row>
    <row r="88" spans="2:17" s="4" customFormat="1" ht="15.75" thickBot="1" x14ac:dyDescent="0.3">
      <c r="B88" s="121" t="s">
        <v>22</v>
      </c>
      <c r="C88" s="122">
        <f>+M83</f>
        <v>1600</v>
      </c>
      <c r="D88" s="123" t="s">
        <v>80</v>
      </c>
      <c r="E88" s="152"/>
      <c r="F88" s="84"/>
      <c r="G88" s="23"/>
      <c r="H88" s="23"/>
      <c r="I88" s="23"/>
      <c r="J88" s="23"/>
      <c r="K88" s="23"/>
      <c r="L88" s="23"/>
      <c r="M88" s="23"/>
      <c r="N88" s="23"/>
      <c r="O88" s="23"/>
      <c r="P88" s="20"/>
      <c r="Q88" s="79"/>
    </row>
    <row r="89" spans="2:17" s="16" customFormat="1" ht="30" customHeight="1" x14ac:dyDescent="0.25">
      <c r="B89" s="77"/>
      <c r="C89" s="78"/>
      <c r="D89" s="182"/>
      <c r="E89" s="79"/>
      <c r="F89" s="111"/>
      <c r="G89" s="93"/>
      <c r="H89" s="93"/>
      <c r="I89" s="93"/>
      <c r="J89" s="93"/>
      <c r="K89" s="93"/>
      <c r="L89" s="93"/>
      <c r="M89" s="93"/>
      <c r="N89" s="93"/>
      <c r="O89" s="93"/>
      <c r="P89" s="88"/>
    </row>
    <row r="90" spans="2:17" s="16" customFormat="1" ht="30" customHeight="1" thickBot="1" x14ac:dyDescent="0.3">
      <c r="B90" s="77"/>
      <c r="C90" s="78"/>
      <c r="D90" s="179"/>
      <c r="E90" s="79"/>
      <c r="F90" s="111"/>
      <c r="G90" s="93"/>
      <c r="H90" s="93"/>
      <c r="I90" s="93"/>
      <c r="J90" s="93"/>
      <c r="K90" s="93"/>
      <c r="L90" s="93"/>
      <c r="M90" s="93"/>
      <c r="N90" s="93"/>
      <c r="O90" s="93"/>
      <c r="P90" s="88"/>
    </row>
    <row r="91" spans="2:17" ht="27" thickBot="1" x14ac:dyDescent="0.3">
      <c r="B91" s="219" t="s">
        <v>273</v>
      </c>
      <c r="C91" s="219"/>
      <c r="D91" s="219"/>
      <c r="E91" s="219"/>
      <c r="F91" s="219"/>
      <c r="G91" s="219"/>
      <c r="H91" s="219"/>
      <c r="I91" s="219"/>
      <c r="J91" s="219"/>
      <c r="K91" s="219"/>
      <c r="L91" s="219"/>
      <c r="M91" s="219"/>
      <c r="N91" s="219"/>
      <c r="O91" s="3"/>
      <c r="P91" s="3"/>
    </row>
    <row r="92" spans="2:17" x14ac:dyDescent="0.25">
      <c r="F92" s="3"/>
      <c r="G92" s="3"/>
      <c r="H92" s="3"/>
      <c r="I92" s="3"/>
      <c r="J92" s="3"/>
      <c r="K92" s="3"/>
      <c r="L92" s="3"/>
      <c r="M92" s="3"/>
      <c r="N92" s="3"/>
      <c r="O92" s="3"/>
      <c r="P92" s="3"/>
    </row>
    <row r="93" spans="2:17" x14ac:dyDescent="0.25">
      <c r="B93" s="3" t="s">
        <v>90</v>
      </c>
      <c r="F93" s="3"/>
      <c r="G93" s="3"/>
      <c r="H93" s="3"/>
      <c r="I93" s="3"/>
      <c r="J93" s="3"/>
      <c r="K93" s="3"/>
      <c r="L93" s="3"/>
      <c r="M93" s="3"/>
      <c r="N93" s="3"/>
      <c r="O93" s="3"/>
      <c r="P93" s="3"/>
    </row>
    <row r="94" spans="2:17" ht="109.5" customHeight="1" x14ac:dyDescent="0.25">
      <c r="B94" s="178" t="s">
        <v>274</v>
      </c>
      <c r="C94" s="178" t="s">
        <v>275</v>
      </c>
      <c r="D94" s="178" t="s">
        <v>276</v>
      </c>
      <c r="E94" s="178" t="s">
        <v>277</v>
      </c>
      <c r="F94" s="178" t="s">
        <v>278</v>
      </c>
      <c r="G94" s="178" t="s">
        <v>279</v>
      </c>
      <c r="H94" s="178" t="s">
        <v>280</v>
      </c>
      <c r="I94" s="178" t="s">
        <v>281</v>
      </c>
      <c r="J94" s="178" t="s">
        <v>282</v>
      </c>
      <c r="K94" s="38" t="s">
        <v>283</v>
      </c>
      <c r="L94" s="178" t="s">
        <v>284</v>
      </c>
      <c r="M94" s="177" t="s">
        <v>285</v>
      </c>
      <c r="N94" s="177" t="s">
        <v>286</v>
      </c>
      <c r="O94" s="226" t="s">
        <v>1</v>
      </c>
      <c r="P94" s="227"/>
      <c r="Q94" s="38" t="s">
        <v>287</v>
      </c>
    </row>
    <row r="95" spans="2:17" s="16" customFormat="1" ht="30" x14ac:dyDescent="0.25">
      <c r="B95" s="34" t="s">
        <v>316</v>
      </c>
      <c r="C95" s="189" t="s">
        <v>316</v>
      </c>
      <c r="D95" s="70" t="s">
        <v>295</v>
      </c>
      <c r="E95" s="190">
        <v>50</v>
      </c>
      <c r="F95" s="33" t="s">
        <v>78</v>
      </c>
      <c r="G95" s="33" t="s">
        <v>78</v>
      </c>
      <c r="H95" s="33" t="s">
        <v>78</v>
      </c>
      <c r="I95" s="33" t="s">
        <v>67</v>
      </c>
      <c r="J95" s="33" t="s">
        <v>66</v>
      </c>
      <c r="K95" s="33" t="s">
        <v>66</v>
      </c>
      <c r="L95" s="33" t="s">
        <v>66</v>
      </c>
      <c r="M95" s="33" t="s">
        <v>66</v>
      </c>
      <c r="N95" s="33" t="s">
        <v>66</v>
      </c>
      <c r="O95" s="217" t="s">
        <v>315</v>
      </c>
      <c r="P95" s="218"/>
      <c r="Q95" s="33" t="s">
        <v>67</v>
      </c>
    </row>
    <row r="96" spans="2:17" ht="30" x14ac:dyDescent="0.25">
      <c r="B96" s="34" t="s">
        <v>316</v>
      </c>
      <c r="C96" s="189" t="s">
        <v>316</v>
      </c>
      <c r="D96" s="70" t="s">
        <v>296</v>
      </c>
      <c r="E96" s="190">
        <v>50</v>
      </c>
      <c r="F96" s="33" t="s">
        <v>78</v>
      </c>
      <c r="G96" s="33" t="s">
        <v>78</v>
      </c>
      <c r="H96" s="33" t="s">
        <v>78</v>
      </c>
      <c r="I96" s="33" t="s">
        <v>67</v>
      </c>
      <c r="J96" s="33" t="s">
        <v>66</v>
      </c>
      <c r="K96" s="33" t="s">
        <v>66</v>
      </c>
      <c r="L96" s="33" t="s">
        <v>66</v>
      </c>
      <c r="M96" s="33" t="s">
        <v>66</v>
      </c>
      <c r="N96" s="33" t="s">
        <v>66</v>
      </c>
      <c r="O96" s="217" t="s">
        <v>315</v>
      </c>
      <c r="P96" s="218"/>
      <c r="Q96" s="33" t="s">
        <v>67</v>
      </c>
    </row>
    <row r="97" spans="2:17" s="16" customFormat="1" ht="30" customHeight="1" x14ac:dyDescent="0.25">
      <c r="B97" s="34" t="s">
        <v>316</v>
      </c>
      <c r="C97" s="189" t="s">
        <v>316</v>
      </c>
      <c r="D97" s="70" t="s">
        <v>297</v>
      </c>
      <c r="E97" s="190">
        <v>50</v>
      </c>
      <c r="F97" s="33" t="s">
        <v>78</v>
      </c>
      <c r="G97" s="33" t="s">
        <v>78</v>
      </c>
      <c r="H97" s="33" t="s">
        <v>78</v>
      </c>
      <c r="I97" s="33" t="s">
        <v>67</v>
      </c>
      <c r="J97" s="33" t="s">
        <v>66</v>
      </c>
      <c r="K97" s="33" t="s">
        <v>66</v>
      </c>
      <c r="L97" s="33" t="s">
        <v>66</v>
      </c>
      <c r="M97" s="33" t="s">
        <v>66</v>
      </c>
      <c r="N97" s="33" t="s">
        <v>66</v>
      </c>
      <c r="O97" s="217" t="s">
        <v>315</v>
      </c>
      <c r="P97" s="218"/>
      <c r="Q97" s="33" t="s">
        <v>67</v>
      </c>
    </row>
    <row r="98" spans="2:17" s="16" customFormat="1" ht="30" customHeight="1" x14ac:dyDescent="0.25">
      <c r="B98" s="34" t="s">
        <v>316</v>
      </c>
      <c r="C98" s="189" t="s">
        <v>316</v>
      </c>
      <c r="D98" s="70" t="s">
        <v>298</v>
      </c>
      <c r="E98" s="190">
        <v>50</v>
      </c>
      <c r="F98" s="33" t="s">
        <v>78</v>
      </c>
      <c r="G98" s="33" t="s">
        <v>78</v>
      </c>
      <c r="H98" s="33" t="s">
        <v>78</v>
      </c>
      <c r="I98" s="33" t="s">
        <v>67</v>
      </c>
      <c r="J98" s="33" t="s">
        <v>66</v>
      </c>
      <c r="K98" s="33" t="s">
        <v>66</v>
      </c>
      <c r="L98" s="33" t="s">
        <v>66</v>
      </c>
      <c r="M98" s="33" t="s">
        <v>66</v>
      </c>
      <c r="N98" s="33" t="s">
        <v>66</v>
      </c>
      <c r="O98" s="217" t="s">
        <v>315</v>
      </c>
      <c r="P98" s="218"/>
      <c r="Q98" s="33" t="s">
        <v>67</v>
      </c>
    </row>
    <row r="99" spans="2:17" s="16" customFormat="1" ht="30" customHeight="1" x14ac:dyDescent="0.25">
      <c r="B99" s="34" t="s">
        <v>316</v>
      </c>
      <c r="C99" s="189" t="s">
        <v>316</v>
      </c>
      <c r="D99" s="70" t="s">
        <v>298</v>
      </c>
      <c r="E99" s="190">
        <v>50</v>
      </c>
      <c r="F99" s="33" t="s">
        <v>78</v>
      </c>
      <c r="G99" s="33" t="s">
        <v>78</v>
      </c>
      <c r="H99" s="33" t="s">
        <v>78</v>
      </c>
      <c r="I99" s="33" t="s">
        <v>67</v>
      </c>
      <c r="J99" s="33" t="s">
        <v>66</v>
      </c>
      <c r="K99" s="33" t="s">
        <v>66</v>
      </c>
      <c r="L99" s="33" t="s">
        <v>66</v>
      </c>
      <c r="M99" s="33" t="s">
        <v>66</v>
      </c>
      <c r="N99" s="33" t="s">
        <v>66</v>
      </c>
      <c r="O99" s="217" t="s">
        <v>315</v>
      </c>
      <c r="P99" s="218"/>
      <c r="Q99" s="33" t="s">
        <v>67</v>
      </c>
    </row>
    <row r="100" spans="2:17" s="16" customFormat="1" ht="30" customHeight="1" x14ac:dyDescent="0.25">
      <c r="B100" s="34" t="s">
        <v>316</v>
      </c>
      <c r="C100" s="189" t="s">
        <v>316</v>
      </c>
      <c r="D100" s="70" t="s">
        <v>299</v>
      </c>
      <c r="E100" s="190">
        <v>50</v>
      </c>
      <c r="F100" s="33" t="s">
        <v>78</v>
      </c>
      <c r="G100" s="33" t="s">
        <v>78</v>
      </c>
      <c r="H100" s="33" t="s">
        <v>78</v>
      </c>
      <c r="I100" s="33" t="s">
        <v>67</v>
      </c>
      <c r="J100" s="33" t="s">
        <v>66</v>
      </c>
      <c r="K100" s="33" t="s">
        <v>66</v>
      </c>
      <c r="L100" s="33" t="s">
        <v>66</v>
      </c>
      <c r="M100" s="33" t="s">
        <v>66</v>
      </c>
      <c r="N100" s="33" t="s">
        <v>66</v>
      </c>
      <c r="O100" s="217" t="s">
        <v>315</v>
      </c>
      <c r="P100" s="218"/>
      <c r="Q100" s="33" t="s">
        <v>67</v>
      </c>
    </row>
    <row r="101" spans="2:17" s="16" customFormat="1" ht="30" customHeight="1" x14ac:dyDescent="0.25">
      <c r="B101" s="34" t="s">
        <v>316</v>
      </c>
      <c r="C101" s="189" t="s">
        <v>316</v>
      </c>
      <c r="D101" s="70" t="s">
        <v>300</v>
      </c>
      <c r="E101" s="190">
        <v>50</v>
      </c>
      <c r="F101" s="33" t="s">
        <v>78</v>
      </c>
      <c r="G101" s="33" t="s">
        <v>78</v>
      </c>
      <c r="H101" s="33" t="s">
        <v>78</v>
      </c>
      <c r="I101" s="33" t="s">
        <v>67</v>
      </c>
      <c r="J101" s="33" t="s">
        <v>66</v>
      </c>
      <c r="K101" s="33" t="s">
        <v>66</v>
      </c>
      <c r="L101" s="33" t="s">
        <v>66</v>
      </c>
      <c r="M101" s="33" t="s">
        <v>66</v>
      </c>
      <c r="N101" s="33" t="s">
        <v>66</v>
      </c>
      <c r="O101" s="217" t="s">
        <v>315</v>
      </c>
      <c r="P101" s="218"/>
      <c r="Q101" s="33" t="s">
        <v>67</v>
      </c>
    </row>
    <row r="102" spans="2:17" s="16" customFormat="1" ht="30" customHeight="1" x14ac:dyDescent="0.25">
      <c r="B102" s="34" t="s">
        <v>316</v>
      </c>
      <c r="C102" s="189" t="s">
        <v>316</v>
      </c>
      <c r="D102" s="70" t="s">
        <v>301</v>
      </c>
      <c r="E102" s="190">
        <v>50</v>
      </c>
      <c r="F102" s="33" t="s">
        <v>78</v>
      </c>
      <c r="G102" s="33" t="s">
        <v>78</v>
      </c>
      <c r="H102" s="33" t="s">
        <v>78</v>
      </c>
      <c r="I102" s="33" t="s">
        <v>67</v>
      </c>
      <c r="J102" s="33" t="s">
        <v>66</v>
      </c>
      <c r="K102" s="33" t="s">
        <v>66</v>
      </c>
      <c r="L102" s="33" t="s">
        <v>66</v>
      </c>
      <c r="M102" s="33" t="s">
        <v>66</v>
      </c>
      <c r="N102" s="33" t="s">
        <v>66</v>
      </c>
      <c r="O102" s="217" t="s">
        <v>315</v>
      </c>
      <c r="P102" s="218"/>
      <c r="Q102" s="33" t="s">
        <v>67</v>
      </c>
    </row>
    <row r="103" spans="2:17" s="16" customFormat="1" ht="30" customHeight="1" x14ac:dyDescent="0.25">
      <c r="B103" s="34" t="s">
        <v>316</v>
      </c>
      <c r="C103" s="189" t="s">
        <v>316</v>
      </c>
      <c r="D103" s="70" t="s">
        <v>302</v>
      </c>
      <c r="E103" s="190">
        <v>50</v>
      </c>
      <c r="F103" s="33" t="s">
        <v>78</v>
      </c>
      <c r="G103" s="33" t="s">
        <v>78</v>
      </c>
      <c r="H103" s="33" t="s">
        <v>78</v>
      </c>
      <c r="I103" s="33" t="s">
        <v>67</v>
      </c>
      <c r="J103" s="33" t="s">
        <v>66</v>
      </c>
      <c r="K103" s="33" t="s">
        <v>66</v>
      </c>
      <c r="L103" s="33" t="s">
        <v>66</v>
      </c>
      <c r="M103" s="33" t="s">
        <v>66</v>
      </c>
      <c r="N103" s="33" t="s">
        <v>66</v>
      </c>
      <c r="O103" s="217" t="s">
        <v>315</v>
      </c>
      <c r="P103" s="218"/>
      <c r="Q103" s="33" t="s">
        <v>67</v>
      </c>
    </row>
    <row r="104" spans="2:17" s="16" customFormat="1" ht="30" customHeight="1" x14ac:dyDescent="0.25">
      <c r="B104" s="34" t="s">
        <v>316</v>
      </c>
      <c r="C104" s="189" t="s">
        <v>316</v>
      </c>
      <c r="D104" s="70" t="s">
        <v>303</v>
      </c>
      <c r="E104" s="190">
        <v>50</v>
      </c>
      <c r="F104" s="33" t="s">
        <v>78</v>
      </c>
      <c r="G104" s="33" t="s">
        <v>78</v>
      </c>
      <c r="H104" s="33" t="s">
        <v>78</v>
      </c>
      <c r="I104" s="33" t="s">
        <v>67</v>
      </c>
      <c r="J104" s="33" t="s">
        <v>66</v>
      </c>
      <c r="K104" s="33" t="s">
        <v>66</v>
      </c>
      <c r="L104" s="33" t="s">
        <v>66</v>
      </c>
      <c r="M104" s="33" t="s">
        <v>66</v>
      </c>
      <c r="N104" s="33" t="s">
        <v>66</v>
      </c>
      <c r="O104" s="217" t="s">
        <v>315</v>
      </c>
      <c r="P104" s="218"/>
      <c r="Q104" s="33" t="s">
        <v>67</v>
      </c>
    </row>
    <row r="105" spans="2:17" s="16" customFormat="1" ht="30" customHeight="1" x14ac:dyDescent="0.25">
      <c r="B105" s="34" t="s">
        <v>316</v>
      </c>
      <c r="C105" s="189" t="s">
        <v>316</v>
      </c>
      <c r="D105" s="70" t="s">
        <v>304</v>
      </c>
      <c r="E105" s="190">
        <v>50</v>
      </c>
      <c r="F105" s="33" t="s">
        <v>78</v>
      </c>
      <c r="G105" s="33" t="s">
        <v>78</v>
      </c>
      <c r="H105" s="33" t="s">
        <v>78</v>
      </c>
      <c r="I105" s="33" t="s">
        <v>67</v>
      </c>
      <c r="J105" s="33" t="s">
        <v>66</v>
      </c>
      <c r="K105" s="33" t="s">
        <v>66</v>
      </c>
      <c r="L105" s="33" t="s">
        <v>66</v>
      </c>
      <c r="M105" s="33" t="s">
        <v>66</v>
      </c>
      <c r="N105" s="33" t="s">
        <v>66</v>
      </c>
      <c r="O105" s="217" t="s">
        <v>315</v>
      </c>
      <c r="P105" s="218"/>
      <c r="Q105" s="33" t="s">
        <v>67</v>
      </c>
    </row>
    <row r="106" spans="2:17" s="16" customFormat="1" ht="30" customHeight="1" x14ac:dyDescent="0.25">
      <c r="B106" s="34" t="s">
        <v>316</v>
      </c>
      <c r="C106" s="189" t="s">
        <v>316</v>
      </c>
      <c r="D106" s="70" t="s">
        <v>304</v>
      </c>
      <c r="E106" s="190">
        <v>50</v>
      </c>
      <c r="F106" s="33" t="s">
        <v>78</v>
      </c>
      <c r="G106" s="33" t="s">
        <v>78</v>
      </c>
      <c r="H106" s="33" t="s">
        <v>78</v>
      </c>
      <c r="I106" s="33" t="s">
        <v>67</v>
      </c>
      <c r="J106" s="33" t="s">
        <v>66</v>
      </c>
      <c r="K106" s="33" t="s">
        <v>66</v>
      </c>
      <c r="L106" s="33" t="s">
        <v>66</v>
      </c>
      <c r="M106" s="33" t="s">
        <v>66</v>
      </c>
      <c r="N106" s="33" t="s">
        <v>66</v>
      </c>
      <c r="O106" s="217" t="s">
        <v>315</v>
      </c>
      <c r="P106" s="218"/>
      <c r="Q106" s="33" t="s">
        <v>67</v>
      </c>
    </row>
    <row r="107" spans="2:17" s="16" customFormat="1" ht="30" customHeight="1" x14ac:dyDescent="0.25">
      <c r="B107" s="34" t="s">
        <v>316</v>
      </c>
      <c r="C107" s="189" t="s">
        <v>316</v>
      </c>
      <c r="D107" s="70" t="s">
        <v>305</v>
      </c>
      <c r="E107" s="190">
        <v>46</v>
      </c>
      <c r="F107" s="33" t="s">
        <v>78</v>
      </c>
      <c r="G107" s="33" t="s">
        <v>78</v>
      </c>
      <c r="H107" s="33" t="s">
        <v>78</v>
      </c>
      <c r="I107" s="33" t="s">
        <v>67</v>
      </c>
      <c r="J107" s="33" t="s">
        <v>66</v>
      </c>
      <c r="K107" s="33" t="s">
        <v>66</v>
      </c>
      <c r="L107" s="33" t="s">
        <v>66</v>
      </c>
      <c r="M107" s="33" t="s">
        <v>66</v>
      </c>
      <c r="N107" s="33" t="s">
        <v>66</v>
      </c>
      <c r="O107" s="217" t="s">
        <v>315</v>
      </c>
      <c r="P107" s="218"/>
      <c r="Q107" s="33" t="s">
        <v>67</v>
      </c>
    </row>
    <row r="108" spans="2:17" s="16" customFormat="1" ht="30" customHeight="1" x14ac:dyDescent="0.25">
      <c r="B108" s="34" t="s">
        <v>316</v>
      </c>
      <c r="C108" s="189" t="s">
        <v>316</v>
      </c>
      <c r="D108" s="70" t="s">
        <v>306</v>
      </c>
      <c r="E108" s="190">
        <v>46</v>
      </c>
      <c r="F108" s="33" t="s">
        <v>78</v>
      </c>
      <c r="G108" s="33" t="s">
        <v>78</v>
      </c>
      <c r="H108" s="33" t="s">
        <v>78</v>
      </c>
      <c r="I108" s="33" t="s">
        <v>67</v>
      </c>
      <c r="J108" s="33" t="s">
        <v>66</v>
      </c>
      <c r="K108" s="33" t="s">
        <v>66</v>
      </c>
      <c r="L108" s="33" t="s">
        <v>66</v>
      </c>
      <c r="M108" s="33" t="s">
        <v>66</v>
      </c>
      <c r="N108" s="33" t="s">
        <v>66</v>
      </c>
      <c r="O108" s="217" t="s">
        <v>315</v>
      </c>
      <c r="P108" s="218"/>
      <c r="Q108" s="33" t="s">
        <v>67</v>
      </c>
    </row>
    <row r="109" spans="2:17" s="16" customFormat="1" ht="30" customHeight="1" x14ac:dyDescent="0.25">
      <c r="B109" s="34" t="s">
        <v>316</v>
      </c>
      <c r="C109" s="189" t="s">
        <v>316</v>
      </c>
      <c r="D109" s="70" t="s">
        <v>307</v>
      </c>
      <c r="E109" s="190">
        <v>46</v>
      </c>
      <c r="F109" s="33" t="s">
        <v>78</v>
      </c>
      <c r="G109" s="33" t="s">
        <v>78</v>
      </c>
      <c r="H109" s="33" t="s">
        <v>78</v>
      </c>
      <c r="I109" s="33" t="s">
        <v>67</v>
      </c>
      <c r="J109" s="33" t="s">
        <v>66</v>
      </c>
      <c r="K109" s="33" t="s">
        <v>66</v>
      </c>
      <c r="L109" s="33" t="s">
        <v>66</v>
      </c>
      <c r="M109" s="33" t="s">
        <v>66</v>
      </c>
      <c r="N109" s="33" t="s">
        <v>66</v>
      </c>
      <c r="O109" s="217" t="s">
        <v>315</v>
      </c>
      <c r="P109" s="218"/>
      <c r="Q109" s="33" t="s">
        <v>67</v>
      </c>
    </row>
    <row r="110" spans="2:17" s="16" customFormat="1" ht="30" customHeight="1" x14ac:dyDescent="0.25">
      <c r="B110" s="34" t="s">
        <v>316</v>
      </c>
      <c r="C110" s="189" t="s">
        <v>316</v>
      </c>
      <c r="D110" s="70" t="s">
        <v>308</v>
      </c>
      <c r="E110" s="190">
        <v>46</v>
      </c>
      <c r="F110" s="33" t="s">
        <v>78</v>
      </c>
      <c r="G110" s="33" t="s">
        <v>78</v>
      </c>
      <c r="H110" s="33" t="s">
        <v>78</v>
      </c>
      <c r="I110" s="33" t="s">
        <v>67</v>
      </c>
      <c r="J110" s="33" t="s">
        <v>66</v>
      </c>
      <c r="K110" s="33" t="s">
        <v>66</v>
      </c>
      <c r="L110" s="33" t="s">
        <v>66</v>
      </c>
      <c r="M110" s="33" t="s">
        <v>66</v>
      </c>
      <c r="N110" s="33" t="s">
        <v>66</v>
      </c>
      <c r="O110" s="217" t="s">
        <v>315</v>
      </c>
      <c r="P110" s="218"/>
      <c r="Q110" s="33" t="s">
        <v>67</v>
      </c>
    </row>
    <row r="111" spans="2:17" s="16" customFormat="1" ht="30" customHeight="1" x14ac:dyDescent="0.25">
      <c r="B111" s="34" t="s">
        <v>316</v>
      </c>
      <c r="C111" s="189" t="s">
        <v>316</v>
      </c>
      <c r="D111" s="70" t="s">
        <v>309</v>
      </c>
      <c r="E111" s="190">
        <v>46</v>
      </c>
      <c r="F111" s="33" t="s">
        <v>78</v>
      </c>
      <c r="G111" s="33" t="s">
        <v>78</v>
      </c>
      <c r="H111" s="33" t="s">
        <v>78</v>
      </c>
      <c r="I111" s="33" t="s">
        <v>67</v>
      </c>
      <c r="J111" s="33" t="s">
        <v>66</v>
      </c>
      <c r="K111" s="33" t="s">
        <v>66</v>
      </c>
      <c r="L111" s="33" t="s">
        <v>66</v>
      </c>
      <c r="M111" s="33" t="s">
        <v>66</v>
      </c>
      <c r="N111" s="33" t="s">
        <v>66</v>
      </c>
      <c r="O111" s="217" t="s">
        <v>315</v>
      </c>
      <c r="P111" s="218"/>
      <c r="Q111" s="33" t="s">
        <v>67</v>
      </c>
    </row>
    <row r="112" spans="2:17" s="16" customFormat="1" ht="30" customHeight="1" x14ac:dyDescent="0.25">
      <c r="B112" s="34" t="s">
        <v>316</v>
      </c>
      <c r="C112" s="189" t="s">
        <v>316</v>
      </c>
      <c r="D112" s="70" t="s">
        <v>310</v>
      </c>
      <c r="E112" s="190">
        <v>55</v>
      </c>
      <c r="F112" s="33" t="s">
        <v>78</v>
      </c>
      <c r="G112" s="33" t="s">
        <v>78</v>
      </c>
      <c r="H112" s="33" t="s">
        <v>78</v>
      </c>
      <c r="I112" s="33" t="s">
        <v>67</v>
      </c>
      <c r="J112" s="33" t="s">
        <v>66</v>
      </c>
      <c r="K112" s="33" t="s">
        <v>66</v>
      </c>
      <c r="L112" s="33" t="s">
        <v>66</v>
      </c>
      <c r="M112" s="33" t="s">
        <v>66</v>
      </c>
      <c r="N112" s="33" t="s">
        <v>66</v>
      </c>
      <c r="O112" s="217" t="s">
        <v>315</v>
      </c>
      <c r="P112" s="218"/>
      <c r="Q112" s="33" t="s">
        <v>67</v>
      </c>
    </row>
    <row r="113" spans="2:17" s="16" customFormat="1" ht="30" customHeight="1" x14ac:dyDescent="0.25">
      <c r="B113" s="34" t="s">
        <v>316</v>
      </c>
      <c r="C113" s="189" t="s">
        <v>316</v>
      </c>
      <c r="D113" s="70" t="s">
        <v>311</v>
      </c>
      <c r="E113" s="190">
        <v>55</v>
      </c>
      <c r="F113" s="33" t="s">
        <v>78</v>
      </c>
      <c r="G113" s="33" t="s">
        <v>78</v>
      </c>
      <c r="H113" s="33" t="s">
        <v>78</v>
      </c>
      <c r="I113" s="33" t="s">
        <v>67</v>
      </c>
      <c r="J113" s="33" t="s">
        <v>66</v>
      </c>
      <c r="K113" s="33" t="s">
        <v>66</v>
      </c>
      <c r="L113" s="33" t="s">
        <v>66</v>
      </c>
      <c r="M113" s="33" t="s">
        <v>66</v>
      </c>
      <c r="N113" s="33" t="s">
        <v>66</v>
      </c>
      <c r="O113" s="217" t="s">
        <v>315</v>
      </c>
      <c r="P113" s="218"/>
      <c r="Q113" s="33" t="s">
        <v>67</v>
      </c>
    </row>
    <row r="114" spans="2:17" s="16" customFormat="1" ht="30" customHeight="1" x14ac:dyDescent="0.25">
      <c r="B114" s="34" t="s">
        <v>316</v>
      </c>
      <c r="C114" s="189" t="s">
        <v>316</v>
      </c>
      <c r="D114" s="70" t="s">
        <v>312</v>
      </c>
      <c r="E114" s="190">
        <v>50</v>
      </c>
      <c r="F114" s="33" t="s">
        <v>78</v>
      </c>
      <c r="G114" s="33" t="s">
        <v>78</v>
      </c>
      <c r="H114" s="33" t="s">
        <v>78</v>
      </c>
      <c r="I114" s="33" t="s">
        <v>67</v>
      </c>
      <c r="J114" s="33" t="s">
        <v>66</v>
      </c>
      <c r="K114" s="33" t="s">
        <v>66</v>
      </c>
      <c r="L114" s="33" t="s">
        <v>66</v>
      </c>
      <c r="M114" s="33" t="s">
        <v>66</v>
      </c>
      <c r="N114" s="33" t="s">
        <v>66</v>
      </c>
      <c r="O114" s="217" t="s">
        <v>315</v>
      </c>
      <c r="P114" s="218"/>
      <c r="Q114" s="33" t="s">
        <v>67</v>
      </c>
    </row>
    <row r="115" spans="2:17" s="16" customFormat="1" ht="30" customHeight="1" x14ac:dyDescent="0.25">
      <c r="B115" s="34" t="s">
        <v>316</v>
      </c>
      <c r="C115" s="189" t="s">
        <v>316</v>
      </c>
      <c r="D115" s="70" t="s">
        <v>313</v>
      </c>
      <c r="E115" s="190">
        <v>50</v>
      </c>
      <c r="F115" s="33" t="s">
        <v>78</v>
      </c>
      <c r="G115" s="33" t="s">
        <v>78</v>
      </c>
      <c r="H115" s="33" t="s">
        <v>78</v>
      </c>
      <c r="I115" s="33" t="s">
        <v>67</v>
      </c>
      <c r="J115" s="33" t="s">
        <v>66</v>
      </c>
      <c r="K115" s="33" t="s">
        <v>66</v>
      </c>
      <c r="L115" s="33" t="s">
        <v>66</v>
      </c>
      <c r="M115" s="33" t="s">
        <v>66</v>
      </c>
      <c r="N115" s="33" t="s">
        <v>66</v>
      </c>
      <c r="O115" s="217" t="s">
        <v>315</v>
      </c>
      <c r="P115" s="218"/>
      <c r="Q115" s="33" t="s">
        <v>67</v>
      </c>
    </row>
    <row r="116" spans="2:17" s="16" customFormat="1" ht="30" customHeight="1" x14ac:dyDescent="0.25">
      <c r="B116" s="34" t="s">
        <v>316</v>
      </c>
      <c r="C116" s="189" t="s">
        <v>316</v>
      </c>
      <c r="D116" s="70" t="s">
        <v>314</v>
      </c>
      <c r="E116" s="190">
        <v>50</v>
      </c>
      <c r="F116" s="33" t="s">
        <v>78</v>
      </c>
      <c r="G116" s="33" t="s">
        <v>78</v>
      </c>
      <c r="H116" s="33" t="s">
        <v>78</v>
      </c>
      <c r="I116" s="33" t="s">
        <v>67</v>
      </c>
      <c r="J116" s="33" t="s">
        <v>66</v>
      </c>
      <c r="K116" s="33" t="s">
        <v>66</v>
      </c>
      <c r="L116" s="33" t="s">
        <v>66</v>
      </c>
      <c r="M116" s="33" t="s">
        <v>66</v>
      </c>
      <c r="N116" s="33" t="s">
        <v>66</v>
      </c>
      <c r="O116" s="217" t="s">
        <v>315</v>
      </c>
      <c r="P116" s="218"/>
      <c r="Q116" s="33" t="s">
        <v>67</v>
      </c>
    </row>
    <row r="117" spans="2:17" x14ac:dyDescent="0.25">
      <c r="B117" s="3" t="s">
        <v>288</v>
      </c>
      <c r="F117" s="3"/>
      <c r="G117" s="3"/>
      <c r="H117" s="3"/>
      <c r="I117" s="3"/>
      <c r="J117" s="3"/>
      <c r="K117" s="3"/>
      <c r="L117" s="3"/>
      <c r="M117" s="3"/>
      <c r="N117" s="3"/>
      <c r="O117" s="3"/>
      <c r="P117" s="3"/>
    </row>
    <row r="118" spans="2:17" x14ac:dyDescent="0.25">
      <c r="B118" s="3" t="s">
        <v>289</v>
      </c>
      <c r="F118" s="3"/>
      <c r="G118" s="3"/>
      <c r="H118" s="3"/>
      <c r="I118" s="3"/>
      <c r="J118" s="3"/>
      <c r="K118" s="3"/>
      <c r="L118" s="3"/>
      <c r="M118" s="3"/>
      <c r="N118" s="3"/>
      <c r="O118" s="3"/>
      <c r="P118" s="3"/>
    </row>
    <row r="119" spans="2:17" x14ac:dyDescent="0.25">
      <c r="B119" s="3" t="s">
        <v>290</v>
      </c>
      <c r="F119" s="3"/>
      <c r="G119" s="3"/>
      <c r="H119" s="3"/>
      <c r="I119" s="3"/>
      <c r="J119" s="3"/>
      <c r="K119" s="3"/>
      <c r="L119" s="3"/>
      <c r="M119" s="3"/>
      <c r="N119" s="3"/>
      <c r="O119" s="3"/>
      <c r="P119" s="3"/>
    </row>
    <row r="120" spans="2:17" ht="22.5" customHeight="1" thickBot="1" x14ac:dyDescent="0.3">
      <c r="F120" s="3"/>
      <c r="G120" s="3"/>
      <c r="H120" s="3"/>
      <c r="I120" s="3"/>
      <c r="J120" s="3"/>
      <c r="K120" s="3"/>
      <c r="L120" s="3"/>
      <c r="M120" s="3"/>
      <c r="N120" s="3"/>
      <c r="O120" s="3"/>
      <c r="P120" s="3"/>
    </row>
    <row r="121" spans="2:17" ht="27" thickBot="1" x14ac:dyDescent="0.3">
      <c r="B121" s="219" t="s">
        <v>273</v>
      </c>
      <c r="C121" s="219"/>
      <c r="D121" s="219"/>
      <c r="E121" s="219"/>
      <c r="F121" s="219"/>
      <c r="G121" s="219"/>
      <c r="H121" s="219"/>
      <c r="I121" s="219"/>
      <c r="J121" s="219"/>
      <c r="K121" s="219"/>
      <c r="L121" s="219"/>
      <c r="M121" s="219"/>
      <c r="N121" s="219"/>
      <c r="O121" s="3"/>
      <c r="P121" s="3"/>
    </row>
    <row r="122" spans="2:17" x14ac:dyDescent="0.25">
      <c r="F122" s="3"/>
      <c r="G122" s="3"/>
      <c r="H122" s="3"/>
      <c r="I122" s="3"/>
      <c r="J122" s="3"/>
      <c r="K122" s="3"/>
      <c r="L122" s="3"/>
      <c r="M122" s="3"/>
      <c r="N122" s="3"/>
      <c r="O122" s="3"/>
      <c r="P122" s="3"/>
    </row>
    <row r="123" spans="2:17" x14ac:dyDescent="0.25">
      <c r="B123" s="3" t="s">
        <v>91</v>
      </c>
      <c r="F123" s="3"/>
      <c r="G123" s="3"/>
      <c r="H123" s="3"/>
      <c r="I123" s="3"/>
      <c r="J123" s="3"/>
      <c r="K123" s="3"/>
      <c r="L123" s="3"/>
      <c r="M123" s="3"/>
      <c r="N123" s="3"/>
      <c r="O123" s="3"/>
      <c r="P123" s="3"/>
    </row>
    <row r="124" spans="2:17" ht="109.5" customHeight="1" x14ac:dyDescent="0.25">
      <c r="B124" s="184" t="s">
        <v>274</v>
      </c>
      <c r="C124" s="184" t="s">
        <v>275</v>
      </c>
      <c r="D124" s="184" t="s">
        <v>276</v>
      </c>
      <c r="E124" s="184" t="s">
        <v>277</v>
      </c>
      <c r="F124" s="184" t="s">
        <v>278</v>
      </c>
      <c r="G124" s="184" t="s">
        <v>279</v>
      </c>
      <c r="H124" s="184" t="s">
        <v>280</v>
      </c>
      <c r="I124" s="184" t="s">
        <v>281</v>
      </c>
      <c r="J124" s="184" t="s">
        <v>282</v>
      </c>
      <c r="K124" s="38" t="s">
        <v>283</v>
      </c>
      <c r="L124" s="184" t="s">
        <v>284</v>
      </c>
      <c r="M124" s="180" t="s">
        <v>285</v>
      </c>
      <c r="N124" s="180" t="s">
        <v>286</v>
      </c>
      <c r="O124" s="226" t="s">
        <v>1</v>
      </c>
      <c r="P124" s="227"/>
      <c r="Q124" s="38" t="s">
        <v>287</v>
      </c>
    </row>
    <row r="125" spans="2:17" s="16" customFormat="1" ht="30" x14ac:dyDescent="0.25">
      <c r="B125" s="34" t="s">
        <v>316</v>
      </c>
      <c r="C125" s="189" t="s">
        <v>316</v>
      </c>
      <c r="D125" s="41" t="s">
        <v>317</v>
      </c>
      <c r="E125" s="193">
        <v>50</v>
      </c>
      <c r="F125" s="33" t="s">
        <v>78</v>
      </c>
      <c r="G125" s="33" t="s">
        <v>78</v>
      </c>
      <c r="H125" s="33" t="s">
        <v>78</v>
      </c>
      <c r="I125" s="33" t="s">
        <v>67</v>
      </c>
      <c r="J125" s="33" t="s">
        <v>66</v>
      </c>
      <c r="K125" s="33" t="s">
        <v>66</v>
      </c>
      <c r="L125" s="33" t="s">
        <v>66</v>
      </c>
      <c r="M125" s="33" t="s">
        <v>66</v>
      </c>
      <c r="N125" s="33" t="s">
        <v>66</v>
      </c>
      <c r="O125" s="217" t="s">
        <v>315</v>
      </c>
      <c r="P125" s="218"/>
      <c r="Q125" s="33" t="s">
        <v>67</v>
      </c>
    </row>
    <row r="126" spans="2:17" ht="30" x14ac:dyDescent="0.25">
      <c r="B126" s="34" t="s">
        <v>316</v>
      </c>
      <c r="C126" s="189" t="s">
        <v>316</v>
      </c>
      <c r="D126" s="41" t="s">
        <v>318</v>
      </c>
      <c r="E126" s="193">
        <v>50</v>
      </c>
      <c r="F126" s="33" t="s">
        <v>78</v>
      </c>
      <c r="G126" s="33" t="s">
        <v>78</v>
      </c>
      <c r="H126" s="33" t="s">
        <v>78</v>
      </c>
      <c r="I126" s="33" t="s">
        <v>67</v>
      </c>
      <c r="J126" s="33" t="s">
        <v>66</v>
      </c>
      <c r="K126" s="33" t="s">
        <v>66</v>
      </c>
      <c r="L126" s="33" t="s">
        <v>66</v>
      </c>
      <c r="M126" s="33" t="s">
        <v>66</v>
      </c>
      <c r="N126" s="33" t="s">
        <v>66</v>
      </c>
      <c r="O126" s="217" t="s">
        <v>315</v>
      </c>
      <c r="P126" s="218"/>
      <c r="Q126" s="33" t="s">
        <v>67</v>
      </c>
    </row>
    <row r="127" spans="2:17" ht="30" x14ac:dyDescent="0.25">
      <c r="B127" s="34" t="s">
        <v>316</v>
      </c>
      <c r="C127" s="189" t="s">
        <v>316</v>
      </c>
      <c r="D127" s="41" t="s">
        <v>319</v>
      </c>
      <c r="E127" s="193">
        <v>50</v>
      </c>
      <c r="F127" s="33" t="s">
        <v>78</v>
      </c>
      <c r="G127" s="33" t="s">
        <v>78</v>
      </c>
      <c r="H127" s="33" t="s">
        <v>78</v>
      </c>
      <c r="I127" s="33" t="s">
        <v>67</v>
      </c>
      <c r="J127" s="33" t="s">
        <v>66</v>
      </c>
      <c r="K127" s="33" t="s">
        <v>66</v>
      </c>
      <c r="L127" s="33" t="s">
        <v>66</v>
      </c>
      <c r="M127" s="33" t="s">
        <v>66</v>
      </c>
      <c r="N127" s="33" t="s">
        <v>66</v>
      </c>
      <c r="O127" s="217" t="s">
        <v>315</v>
      </c>
      <c r="P127" s="218"/>
      <c r="Q127" s="33" t="s">
        <v>67</v>
      </c>
    </row>
    <row r="128" spans="2:17" ht="30" x14ac:dyDescent="0.25">
      <c r="B128" s="34" t="s">
        <v>316</v>
      </c>
      <c r="C128" s="189" t="s">
        <v>316</v>
      </c>
      <c r="D128" s="41" t="s">
        <v>320</v>
      </c>
      <c r="E128" s="193">
        <v>50</v>
      </c>
      <c r="F128" s="33" t="s">
        <v>78</v>
      </c>
      <c r="G128" s="33" t="s">
        <v>78</v>
      </c>
      <c r="H128" s="33" t="s">
        <v>78</v>
      </c>
      <c r="I128" s="33" t="s">
        <v>67</v>
      </c>
      <c r="J128" s="33" t="s">
        <v>66</v>
      </c>
      <c r="K128" s="33" t="s">
        <v>66</v>
      </c>
      <c r="L128" s="33" t="s">
        <v>66</v>
      </c>
      <c r="M128" s="33" t="s">
        <v>66</v>
      </c>
      <c r="N128" s="33" t="s">
        <v>66</v>
      </c>
      <c r="O128" s="217" t="s">
        <v>315</v>
      </c>
      <c r="P128" s="218"/>
      <c r="Q128" s="33" t="s">
        <v>67</v>
      </c>
    </row>
    <row r="129" spans="2:17" ht="30" x14ac:dyDescent="0.25">
      <c r="B129" s="34" t="s">
        <v>316</v>
      </c>
      <c r="C129" s="189" t="s">
        <v>316</v>
      </c>
      <c r="D129" s="41" t="s">
        <v>321</v>
      </c>
      <c r="E129" s="193">
        <v>50</v>
      </c>
      <c r="F129" s="33" t="s">
        <v>78</v>
      </c>
      <c r="G129" s="33" t="s">
        <v>78</v>
      </c>
      <c r="H129" s="33" t="s">
        <v>78</v>
      </c>
      <c r="I129" s="33" t="s">
        <v>67</v>
      </c>
      <c r="J129" s="33" t="s">
        <v>66</v>
      </c>
      <c r="K129" s="33" t="s">
        <v>66</v>
      </c>
      <c r="L129" s="33" t="s">
        <v>66</v>
      </c>
      <c r="M129" s="33" t="s">
        <v>66</v>
      </c>
      <c r="N129" s="33" t="s">
        <v>66</v>
      </c>
      <c r="O129" s="217" t="s">
        <v>315</v>
      </c>
      <c r="P129" s="218"/>
      <c r="Q129" s="33" t="s">
        <v>67</v>
      </c>
    </row>
    <row r="130" spans="2:17" ht="30" x14ac:dyDescent="0.25">
      <c r="B130" s="34" t="s">
        <v>316</v>
      </c>
      <c r="C130" s="189" t="s">
        <v>316</v>
      </c>
      <c r="D130" s="41" t="s">
        <v>322</v>
      </c>
      <c r="E130" s="193">
        <v>50</v>
      </c>
      <c r="F130" s="33" t="s">
        <v>78</v>
      </c>
      <c r="G130" s="33" t="s">
        <v>78</v>
      </c>
      <c r="H130" s="33" t="s">
        <v>78</v>
      </c>
      <c r="I130" s="33" t="s">
        <v>67</v>
      </c>
      <c r="J130" s="33" t="s">
        <v>66</v>
      </c>
      <c r="K130" s="33" t="s">
        <v>66</v>
      </c>
      <c r="L130" s="33" t="s">
        <v>66</v>
      </c>
      <c r="M130" s="33" t="s">
        <v>66</v>
      </c>
      <c r="N130" s="33" t="s">
        <v>66</v>
      </c>
      <c r="O130" s="217" t="s">
        <v>315</v>
      </c>
      <c r="P130" s="218"/>
      <c r="Q130" s="33" t="s">
        <v>67</v>
      </c>
    </row>
    <row r="131" spans="2:17" ht="30" x14ac:dyDescent="0.25">
      <c r="B131" s="34" t="s">
        <v>316</v>
      </c>
      <c r="C131" s="189" t="s">
        <v>316</v>
      </c>
      <c r="D131" s="41" t="s">
        <v>323</v>
      </c>
      <c r="E131" s="193">
        <v>50</v>
      </c>
      <c r="F131" s="33" t="s">
        <v>78</v>
      </c>
      <c r="G131" s="33" t="s">
        <v>78</v>
      </c>
      <c r="H131" s="33" t="s">
        <v>78</v>
      </c>
      <c r="I131" s="33" t="s">
        <v>67</v>
      </c>
      <c r="J131" s="33" t="s">
        <v>66</v>
      </c>
      <c r="K131" s="33" t="s">
        <v>66</v>
      </c>
      <c r="L131" s="33" t="s">
        <v>66</v>
      </c>
      <c r="M131" s="33" t="s">
        <v>66</v>
      </c>
      <c r="N131" s="33" t="s">
        <v>66</v>
      </c>
      <c r="O131" s="217" t="s">
        <v>315</v>
      </c>
      <c r="P131" s="218"/>
      <c r="Q131" s="33" t="s">
        <v>67</v>
      </c>
    </row>
    <row r="132" spans="2:17" ht="30" x14ac:dyDescent="0.25">
      <c r="B132" s="34" t="s">
        <v>316</v>
      </c>
      <c r="C132" s="189" t="s">
        <v>316</v>
      </c>
      <c r="D132" s="41" t="s">
        <v>324</v>
      </c>
      <c r="E132" s="193">
        <v>50</v>
      </c>
      <c r="F132" s="33" t="s">
        <v>78</v>
      </c>
      <c r="G132" s="33" t="s">
        <v>78</v>
      </c>
      <c r="H132" s="33" t="s">
        <v>78</v>
      </c>
      <c r="I132" s="33" t="s">
        <v>67</v>
      </c>
      <c r="J132" s="33" t="s">
        <v>66</v>
      </c>
      <c r="K132" s="33" t="s">
        <v>66</v>
      </c>
      <c r="L132" s="33" t="s">
        <v>66</v>
      </c>
      <c r="M132" s="33" t="s">
        <v>66</v>
      </c>
      <c r="N132" s="33" t="s">
        <v>66</v>
      </c>
      <c r="O132" s="217" t="s">
        <v>315</v>
      </c>
      <c r="P132" s="218"/>
      <c r="Q132" s="33" t="s">
        <v>67</v>
      </c>
    </row>
    <row r="133" spans="2:17" ht="30" x14ac:dyDescent="0.25">
      <c r="B133" s="34" t="s">
        <v>316</v>
      </c>
      <c r="C133" s="189" t="s">
        <v>316</v>
      </c>
      <c r="D133" s="41" t="s">
        <v>325</v>
      </c>
      <c r="E133" s="193">
        <v>50</v>
      </c>
      <c r="F133" s="33" t="s">
        <v>78</v>
      </c>
      <c r="G133" s="33" t="s">
        <v>78</v>
      </c>
      <c r="H133" s="33" t="s">
        <v>78</v>
      </c>
      <c r="I133" s="33" t="s">
        <v>67</v>
      </c>
      <c r="J133" s="33" t="s">
        <v>66</v>
      </c>
      <c r="K133" s="33" t="s">
        <v>66</v>
      </c>
      <c r="L133" s="33" t="s">
        <v>66</v>
      </c>
      <c r="M133" s="33" t="s">
        <v>66</v>
      </c>
      <c r="N133" s="33" t="s">
        <v>66</v>
      </c>
      <c r="O133" s="217" t="s">
        <v>315</v>
      </c>
      <c r="P133" s="218"/>
      <c r="Q133" s="33" t="s">
        <v>67</v>
      </c>
    </row>
    <row r="134" spans="2:17" ht="30" x14ac:dyDescent="0.25">
      <c r="B134" s="34" t="s">
        <v>316</v>
      </c>
      <c r="C134" s="189" t="s">
        <v>316</v>
      </c>
      <c r="D134" s="41" t="s">
        <v>326</v>
      </c>
      <c r="E134" s="193">
        <v>50</v>
      </c>
      <c r="F134" s="33" t="s">
        <v>78</v>
      </c>
      <c r="G134" s="33" t="s">
        <v>78</v>
      </c>
      <c r="H134" s="33" t="s">
        <v>78</v>
      </c>
      <c r="I134" s="33" t="s">
        <v>67</v>
      </c>
      <c r="J134" s="33" t="s">
        <v>66</v>
      </c>
      <c r="K134" s="33" t="s">
        <v>66</v>
      </c>
      <c r="L134" s="33" t="s">
        <v>66</v>
      </c>
      <c r="M134" s="33" t="s">
        <v>66</v>
      </c>
      <c r="N134" s="33" t="s">
        <v>66</v>
      </c>
      <c r="O134" s="217" t="s">
        <v>315</v>
      </c>
      <c r="P134" s="218"/>
      <c r="Q134" s="33" t="s">
        <v>67</v>
      </c>
    </row>
    <row r="135" spans="2:17" ht="30" x14ac:dyDescent="0.25">
      <c r="B135" s="34" t="s">
        <v>316</v>
      </c>
      <c r="C135" s="189" t="s">
        <v>316</v>
      </c>
      <c r="D135" s="41" t="s">
        <v>327</v>
      </c>
      <c r="E135" s="193">
        <v>50</v>
      </c>
      <c r="F135" s="33" t="s">
        <v>78</v>
      </c>
      <c r="G135" s="33" t="s">
        <v>78</v>
      </c>
      <c r="H135" s="33" t="s">
        <v>78</v>
      </c>
      <c r="I135" s="33" t="s">
        <v>67</v>
      </c>
      <c r="J135" s="33" t="s">
        <v>66</v>
      </c>
      <c r="K135" s="33" t="s">
        <v>66</v>
      </c>
      <c r="L135" s="33" t="s">
        <v>66</v>
      </c>
      <c r="M135" s="33" t="s">
        <v>66</v>
      </c>
      <c r="N135" s="33" t="s">
        <v>66</v>
      </c>
      <c r="O135" s="217" t="s">
        <v>315</v>
      </c>
      <c r="P135" s="218"/>
      <c r="Q135" s="33" t="s">
        <v>67</v>
      </c>
    </row>
    <row r="136" spans="2:17" ht="30" x14ac:dyDescent="0.25">
      <c r="B136" s="34" t="s">
        <v>316</v>
      </c>
      <c r="C136" s="189" t="s">
        <v>316</v>
      </c>
      <c r="D136" s="41" t="s">
        <v>327</v>
      </c>
      <c r="E136" s="193">
        <v>50</v>
      </c>
      <c r="F136" s="33" t="s">
        <v>78</v>
      </c>
      <c r="G136" s="33" t="s">
        <v>78</v>
      </c>
      <c r="H136" s="33" t="s">
        <v>78</v>
      </c>
      <c r="I136" s="33" t="s">
        <v>67</v>
      </c>
      <c r="J136" s="33" t="s">
        <v>66</v>
      </c>
      <c r="K136" s="33" t="s">
        <v>66</v>
      </c>
      <c r="L136" s="33" t="s">
        <v>66</v>
      </c>
      <c r="M136" s="33" t="s">
        <v>66</v>
      </c>
      <c r="N136" s="33" t="s">
        <v>66</v>
      </c>
      <c r="O136" s="217" t="s">
        <v>315</v>
      </c>
      <c r="P136" s="218"/>
      <c r="Q136" s="33" t="s">
        <v>67</v>
      </c>
    </row>
    <row r="137" spans="2:17" ht="30" x14ac:dyDescent="0.25">
      <c r="B137" s="34" t="s">
        <v>316</v>
      </c>
      <c r="C137" s="189" t="s">
        <v>316</v>
      </c>
      <c r="D137" s="41" t="s">
        <v>328</v>
      </c>
      <c r="E137" s="193">
        <v>50</v>
      </c>
      <c r="F137" s="33" t="s">
        <v>78</v>
      </c>
      <c r="G137" s="33" t="s">
        <v>78</v>
      </c>
      <c r="H137" s="33" t="s">
        <v>78</v>
      </c>
      <c r="I137" s="33" t="s">
        <v>67</v>
      </c>
      <c r="J137" s="33" t="s">
        <v>66</v>
      </c>
      <c r="K137" s="33" t="s">
        <v>66</v>
      </c>
      <c r="L137" s="33" t="s">
        <v>66</v>
      </c>
      <c r="M137" s="33" t="s">
        <v>66</v>
      </c>
      <c r="N137" s="33" t="s">
        <v>66</v>
      </c>
      <c r="O137" s="217" t="s">
        <v>315</v>
      </c>
      <c r="P137" s="218"/>
      <c r="Q137" s="33" t="s">
        <v>67</v>
      </c>
    </row>
    <row r="138" spans="2:17" ht="30" x14ac:dyDescent="0.25">
      <c r="B138" s="34" t="s">
        <v>316</v>
      </c>
      <c r="C138" s="189" t="s">
        <v>316</v>
      </c>
      <c r="D138" s="41" t="s">
        <v>328</v>
      </c>
      <c r="E138" s="193">
        <v>50</v>
      </c>
      <c r="F138" s="33" t="s">
        <v>78</v>
      </c>
      <c r="G138" s="33" t="s">
        <v>78</v>
      </c>
      <c r="H138" s="33" t="s">
        <v>78</v>
      </c>
      <c r="I138" s="33" t="s">
        <v>67</v>
      </c>
      <c r="J138" s="33" t="s">
        <v>66</v>
      </c>
      <c r="K138" s="33" t="s">
        <v>66</v>
      </c>
      <c r="L138" s="33" t="s">
        <v>66</v>
      </c>
      <c r="M138" s="33" t="s">
        <v>66</v>
      </c>
      <c r="N138" s="33" t="s">
        <v>66</v>
      </c>
      <c r="O138" s="217" t="s">
        <v>315</v>
      </c>
      <c r="P138" s="218"/>
      <c r="Q138" s="33" t="s">
        <v>67</v>
      </c>
    </row>
    <row r="139" spans="2:17" ht="30" x14ac:dyDescent="0.25">
      <c r="B139" s="34" t="s">
        <v>316</v>
      </c>
      <c r="C139" s="189" t="s">
        <v>316</v>
      </c>
      <c r="D139" s="41" t="s">
        <v>327</v>
      </c>
      <c r="E139" s="193">
        <v>50</v>
      </c>
      <c r="F139" s="33" t="s">
        <v>78</v>
      </c>
      <c r="G139" s="33" t="s">
        <v>78</v>
      </c>
      <c r="H139" s="33" t="s">
        <v>78</v>
      </c>
      <c r="I139" s="33" t="s">
        <v>67</v>
      </c>
      <c r="J139" s="33" t="s">
        <v>66</v>
      </c>
      <c r="K139" s="33" t="s">
        <v>66</v>
      </c>
      <c r="L139" s="33" t="s">
        <v>66</v>
      </c>
      <c r="M139" s="33" t="s">
        <v>66</v>
      </c>
      <c r="N139" s="33" t="s">
        <v>66</v>
      </c>
      <c r="O139" s="217" t="s">
        <v>315</v>
      </c>
      <c r="P139" s="218"/>
      <c r="Q139" s="33" t="s">
        <v>67</v>
      </c>
    </row>
    <row r="140" spans="2:17" ht="30" x14ac:dyDescent="0.25">
      <c r="B140" s="34" t="s">
        <v>316</v>
      </c>
      <c r="C140" s="189" t="s">
        <v>316</v>
      </c>
      <c r="D140" s="41" t="s">
        <v>329</v>
      </c>
      <c r="E140" s="193">
        <v>50</v>
      </c>
      <c r="F140" s="33" t="s">
        <v>78</v>
      </c>
      <c r="G140" s="33" t="s">
        <v>78</v>
      </c>
      <c r="H140" s="33" t="s">
        <v>78</v>
      </c>
      <c r="I140" s="33" t="s">
        <v>67</v>
      </c>
      <c r="J140" s="33" t="s">
        <v>66</v>
      </c>
      <c r="K140" s="33" t="s">
        <v>66</v>
      </c>
      <c r="L140" s="33" t="s">
        <v>66</v>
      </c>
      <c r="M140" s="33" t="s">
        <v>66</v>
      </c>
      <c r="N140" s="33" t="s">
        <v>66</v>
      </c>
      <c r="O140" s="217" t="s">
        <v>315</v>
      </c>
      <c r="P140" s="218"/>
      <c r="Q140" s="33" t="s">
        <v>67</v>
      </c>
    </row>
    <row r="141" spans="2:17" ht="30" x14ac:dyDescent="0.25">
      <c r="B141" s="34" t="s">
        <v>316</v>
      </c>
      <c r="C141" s="189" t="s">
        <v>316</v>
      </c>
      <c r="D141" s="41" t="s">
        <v>330</v>
      </c>
      <c r="E141" s="193">
        <v>50</v>
      </c>
      <c r="F141" s="33" t="s">
        <v>78</v>
      </c>
      <c r="G141" s="33" t="s">
        <v>78</v>
      </c>
      <c r="H141" s="33" t="s">
        <v>78</v>
      </c>
      <c r="I141" s="33" t="s">
        <v>67</v>
      </c>
      <c r="J141" s="33" t="s">
        <v>66</v>
      </c>
      <c r="K141" s="33" t="s">
        <v>66</v>
      </c>
      <c r="L141" s="33" t="s">
        <v>66</v>
      </c>
      <c r="M141" s="33" t="s">
        <v>66</v>
      </c>
      <c r="N141" s="33" t="s">
        <v>66</v>
      </c>
      <c r="O141" s="217" t="s">
        <v>315</v>
      </c>
      <c r="P141" s="218"/>
      <c r="Q141" s="33" t="s">
        <v>67</v>
      </c>
    </row>
    <row r="142" spans="2:17" ht="30" x14ac:dyDescent="0.25">
      <c r="B142" s="34" t="s">
        <v>316</v>
      </c>
      <c r="C142" s="189" t="s">
        <v>316</v>
      </c>
      <c r="D142" s="41" t="s">
        <v>331</v>
      </c>
      <c r="E142" s="193">
        <v>50</v>
      </c>
      <c r="F142" s="33" t="s">
        <v>78</v>
      </c>
      <c r="G142" s="33" t="s">
        <v>78</v>
      </c>
      <c r="H142" s="33" t="s">
        <v>78</v>
      </c>
      <c r="I142" s="33" t="s">
        <v>67</v>
      </c>
      <c r="J142" s="33" t="s">
        <v>66</v>
      </c>
      <c r="K142" s="33" t="s">
        <v>66</v>
      </c>
      <c r="L142" s="33" t="s">
        <v>66</v>
      </c>
      <c r="M142" s="33" t="s">
        <v>66</v>
      </c>
      <c r="N142" s="33" t="s">
        <v>66</v>
      </c>
      <c r="O142" s="217" t="s">
        <v>315</v>
      </c>
      <c r="P142" s="218"/>
      <c r="Q142" s="33" t="s">
        <v>67</v>
      </c>
    </row>
    <row r="143" spans="2:17" ht="30" x14ac:dyDescent="0.25">
      <c r="B143" s="34" t="s">
        <v>316</v>
      </c>
      <c r="C143" s="189" t="s">
        <v>316</v>
      </c>
      <c r="D143" s="41" t="s">
        <v>332</v>
      </c>
      <c r="E143" s="193">
        <v>50</v>
      </c>
      <c r="F143" s="33" t="s">
        <v>78</v>
      </c>
      <c r="G143" s="33" t="s">
        <v>78</v>
      </c>
      <c r="H143" s="33" t="s">
        <v>78</v>
      </c>
      <c r="I143" s="33" t="s">
        <v>67</v>
      </c>
      <c r="J143" s="33" t="s">
        <v>66</v>
      </c>
      <c r="K143" s="33" t="s">
        <v>66</v>
      </c>
      <c r="L143" s="33" t="s">
        <v>66</v>
      </c>
      <c r="M143" s="33" t="s">
        <v>66</v>
      </c>
      <c r="N143" s="33" t="s">
        <v>66</v>
      </c>
      <c r="O143" s="217" t="s">
        <v>315</v>
      </c>
      <c r="P143" s="218"/>
      <c r="Q143" s="33" t="s">
        <v>67</v>
      </c>
    </row>
    <row r="144" spans="2:17" ht="30" x14ac:dyDescent="0.25">
      <c r="B144" s="34" t="s">
        <v>316</v>
      </c>
      <c r="C144" s="189" t="s">
        <v>316</v>
      </c>
      <c r="D144" s="41" t="s">
        <v>332</v>
      </c>
      <c r="E144" s="193">
        <v>50</v>
      </c>
      <c r="F144" s="33" t="s">
        <v>78</v>
      </c>
      <c r="G144" s="33" t="s">
        <v>78</v>
      </c>
      <c r="H144" s="33" t="s">
        <v>78</v>
      </c>
      <c r="I144" s="33" t="s">
        <v>67</v>
      </c>
      <c r="J144" s="33" t="s">
        <v>66</v>
      </c>
      <c r="K144" s="33" t="s">
        <v>66</v>
      </c>
      <c r="L144" s="33" t="s">
        <v>66</v>
      </c>
      <c r="M144" s="33" t="s">
        <v>66</v>
      </c>
      <c r="N144" s="33" t="s">
        <v>66</v>
      </c>
      <c r="O144" s="217" t="s">
        <v>315</v>
      </c>
      <c r="P144" s="218"/>
      <c r="Q144" s="33" t="s">
        <v>67</v>
      </c>
    </row>
    <row r="145" spans="2:17" ht="30" x14ac:dyDescent="0.25">
      <c r="B145" s="34" t="s">
        <v>316</v>
      </c>
      <c r="C145" s="189" t="s">
        <v>316</v>
      </c>
      <c r="D145" s="41" t="s">
        <v>333</v>
      </c>
      <c r="E145" s="193">
        <v>50</v>
      </c>
      <c r="F145" s="33" t="s">
        <v>78</v>
      </c>
      <c r="G145" s="33" t="s">
        <v>78</v>
      </c>
      <c r="H145" s="33" t="s">
        <v>78</v>
      </c>
      <c r="I145" s="33" t="s">
        <v>67</v>
      </c>
      <c r="J145" s="33" t="s">
        <v>66</v>
      </c>
      <c r="K145" s="33" t="s">
        <v>66</v>
      </c>
      <c r="L145" s="33" t="s">
        <v>66</v>
      </c>
      <c r="M145" s="33" t="s">
        <v>66</v>
      </c>
      <c r="N145" s="33" t="s">
        <v>66</v>
      </c>
      <c r="O145" s="217" t="s">
        <v>315</v>
      </c>
      <c r="P145" s="218"/>
      <c r="Q145" s="33" t="s">
        <v>67</v>
      </c>
    </row>
    <row r="146" spans="2:17" ht="30" x14ac:dyDescent="0.25">
      <c r="B146" s="34" t="s">
        <v>316</v>
      </c>
      <c r="C146" s="189" t="s">
        <v>316</v>
      </c>
      <c r="D146" s="41" t="s">
        <v>334</v>
      </c>
      <c r="E146" s="193">
        <v>50</v>
      </c>
      <c r="F146" s="33" t="s">
        <v>78</v>
      </c>
      <c r="G146" s="33" t="s">
        <v>78</v>
      </c>
      <c r="H146" s="33" t="s">
        <v>78</v>
      </c>
      <c r="I146" s="33" t="s">
        <v>67</v>
      </c>
      <c r="J146" s="33" t="s">
        <v>66</v>
      </c>
      <c r="K146" s="33" t="s">
        <v>66</v>
      </c>
      <c r="L146" s="33" t="s">
        <v>66</v>
      </c>
      <c r="M146" s="33" t="s">
        <v>66</v>
      </c>
      <c r="N146" s="33" t="s">
        <v>66</v>
      </c>
      <c r="O146" s="217" t="s">
        <v>315</v>
      </c>
      <c r="P146" s="218"/>
      <c r="Q146" s="33" t="s">
        <v>67</v>
      </c>
    </row>
    <row r="147" spans="2:17" ht="30" x14ac:dyDescent="0.25">
      <c r="B147" s="34" t="s">
        <v>316</v>
      </c>
      <c r="C147" s="189" t="s">
        <v>316</v>
      </c>
      <c r="D147" s="41" t="s">
        <v>333</v>
      </c>
      <c r="E147" s="193">
        <v>50</v>
      </c>
      <c r="F147" s="33" t="s">
        <v>78</v>
      </c>
      <c r="G147" s="33" t="s">
        <v>78</v>
      </c>
      <c r="H147" s="33" t="s">
        <v>78</v>
      </c>
      <c r="I147" s="33" t="s">
        <v>67</v>
      </c>
      <c r="J147" s="33" t="s">
        <v>66</v>
      </c>
      <c r="K147" s="33" t="s">
        <v>66</v>
      </c>
      <c r="L147" s="33" t="s">
        <v>66</v>
      </c>
      <c r="M147" s="33" t="s">
        <v>66</v>
      </c>
      <c r="N147" s="33" t="s">
        <v>66</v>
      </c>
      <c r="O147" s="217" t="s">
        <v>315</v>
      </c>
      <c r="P147" s="218"/>
      <c r="Q147" s="33" t="s">
        <v>67</v>
      </c>
    </row>
    <row r="148" spans="2:17" ht="30" x14ac:dyDescent="0.25">
      <c r="B148" s="34" t="s">
        <v>316</v>
      </c>
      <c r="C148" s="189" t="s">
        <v>316</v>
      </c>
      <c r="D148" s="41" t="s">
        <v>333</v>
      </c>
      <c r="E148" s="193">
        <v>50</v>
      </c>
      <c r="F148" s="33" t="s">
        <v>78</v>
      </c>
      <c r="G148" s="33" t="s">
        <v>78</v>
      </c>
      <c r="H148" s="33" t="s">
        <v>78</v>
      </c>
      <c r="I148" s="33" t="s">
        <v>67</v>
      </c>
      <c r="J148" s="33" t="s">
        <v>66</v>
      </c>
      <c r="K148" s="33" t="s">
        <v>66</v>
      </c>
      <c r="L148" s="33" t="s">
        <v>66</v>
      </c>
      <c r="M148" s="33" t="s">
        <v>66</v>
      </c>
      <c r="N148" s="33" t="s">
        <v>66</v>
      </c>
      <c r="O148" s="217" t="s">
        <v>315</v>
      </c>
      <c r="P148" s="218"/>
      <c r="Q148" s="33" t="s">
        <v>67</v>
      </c>
    </row>
    <row r="149" spans="2:17" x14ac:dyDescent="0.25">
      <c r="B149" s="160"/>
      <c r="C149" s="20"/>
      <c r="D149" s="80"/>
      <c r="E149" s="80"/>
      <c r="F149" s="84"/>
      <c r="G149" s="84"/>
      <c r="H149" s="192"/>
      <c r="I149" s="182"/>
      <c r="J149" s="45"/>
      <c r="K149" s="84"/>
      <c r="L149" s="84"/>
      <c r="M149" s="81"/>
      <c r="N149" s="81"/>
      <c r="O149" s="81"/>
      <c r="P149" s="162"/>
      <c r="Q149" s="79"/>
    </row>
    <row r="150" spans="2:17" x14ac:dyDescent="0.25">
      <c r="B150" s="160"/>
      <c r="C150" s="20"/>
      <c r="D150" s="80"/>
      <c r="E150" s="80"/>
      <c r="F150" s="84"/>
      <c r="G150" s="84"/>
      <c r="H150" s="192"/>
      <c r="I150" s="182"/>
      <c r="J150" s="45"/>
      <c r="K150" s="84"/>
      <c r="L150" s="84"/>
      <c r="M150" s="81"/>
      <c r="N150" s="81"/>
      <c r="O150" s="81"/>
      <c r="P150" s="162"/>
      <c r="Q150" s="79"/>
    </row>
    <row r="151" spans="2:17" x14ac:dyDescent="0.25">
      <c r="B151" s="3" t="s">
        <v>288</v>
      </c>
      <c r="F151" s="3"/>
      <c r="G151" s="3"/>
      <c r="H151" s="3"/>
      <c r="I151" s="3"/>
      <c r="J151" s="3"/>
      <c r="K151" s="3"/>
      <c r="L151" s="3"/>
      <c r="M151" s="3"/>
      <c r="N151" s="3"/>
      <c r="O151" s="3"/>
      <c r="P151" s="3"/>
    </row>
    <row r="152" spans="2:17" x14ac:dyDescent="0.25">
      <c r="B152" s="3" t="s">
        <v>289</v>
      </c>
      <c r="F152" s="3"/>
      <c r="G152" s="3"/>
      <c r="H152" s="3"/>
      <c r="I152" s="3"/>
      <c r="J152" s="3"/>
      <c r="K152" s="3"/>
      <c r="L152" s="3"/>
      <c r="M152" s="3"/>
      <c r="N152" s="3"/>
      <c r="O152" s="3"/>
      <c r="P152" s="3"/>
    </row>
    <row r="153" spans="2:17" x14ac:dyDescent="0.25">
      <c r="B153" s="3" t="s">
        <v>290</v>
      </c>
      <c r="F153" s="3"/>
      <c r="G153" s="3"/>
      <c r="H153" s="3"/>
      <c r="I153" s="3"/>
      <c r="J153" s="3"/>
      <c r="K153" s="3"/>
      <c r="L153" s="3"/>
      <c r="M153" s="3"/>
      <c r="N153" s="3"/>
      <c r="O153" s="3"/>
      <c r="P153" s="3"/>
    </row>
    <row r="154" spans="2:17" x14ac:dyDescent="0.25">
      <c r="F154" s="3"/>
      <c r="G154" s="3"/>
      <c r="H154" s="3"/>
      <c r="I154" s="3"/>
      <c r="J154" s="3"/>
      <c r="K154" s="3"/>
      <c r="L154" s="3"/>
      <c r="M154" s="3"/>
      <c r="N154" s="3"/>
      <c r="O154" s="3"/>
      <c r="P154" s="3"/>
    </row>
    <row r="155" spans="2:17" ht="29.25" customHeight="1" x14ac:dyDescent="0.25">
      <c r="B155" s="230" t="s">
        <v>173</v>
      </c>
      <c r="C155" s="231"/>
      <c r="D155" s="231"/>
      <c r="E155" s="231"/>
      <c r="F155" s="231"/>
      <c r="G155" s="231"/>
      <c r="H155" s="231"/>
      <c r="I155" s="231"/>
      <c r="J155" s="231"/>
      <c r="K155" s="231"/>
      <c r="L155" s="231"/>
      <c r="M155" s="231"/>
      <c r="N155" s="231"/>
      <c r="O155" s="231"/>
      <c r="P155" s="231"/>
      <c r="Q155" s="231"/>
    </row>
    <row r="157" spans="2:17" ht="4.5" customHeight="1" x14ac:dyDescent="0.25"/>
    <row r="158" spans="2:17" x14ac:dyDescent="0.25">
      <c r="B158" s="239" t="s">
        <v>0</v>
      </c>
      <c r="C158" s="239" t="s">
        <v>32</v>
      </c>
      <c r="D158" s="239" t="s">
        <v>33</v>
      </c>
      <c r="E158" s="239" t="s">
        <v>51</v>
      </c>
      <c r="F158" s="239" t="s">
        <v>53</v>
      </c>
      <c r="G158" s="239" t="s">
        <v>54</v>
      </c>
      <c r="H158" s="239" t="s">
        <v>55</v>
      </c>
      <c r="I158" s="239" t="s">
        <v>52</v>
      </c>
      <c r="J158" s="226" t="s">
        <v>56</v>
      </c>
      <c r="K158" s="249"/>
      <c r="L158" s="227"/>
      <c r="M158" s="239" t="s">
        <v>60</v>
      </c>
      <c r="N158" s="239" t="s">
        <v>34</v>
      </c>
      <c r="O158" s="239" t="s">
        <v>35</v>
      </c>
      <c r="P158" s="239" t="s">
        <v>1</v>
      </c>
      <c r="Q158" s="22"/>
    </row>
    <row r="159" spans="2:17" s="16" customFormat="1" ht="42" customHeight="1" x14ac:dyDescent="0.25">
      <c r="B159" s="240"/>
      <c r="C159" s="240"/>
      <c r="D159" s="240"/>
      <c r="E159" s="240"/>
      <c r="F159" s="240"/>
      <c r="G159" s="240"/>
      <c r="H159" s="240"/>
      <c r="I159" s="240"/>
      <c r="J159" s="64" t="s">
        <v>57</v>
      </c>
      <c r="K159" s="61" t="s">
        <v>58</v>
      </c>
      <c r="L159" s="64" t="s">
        <v>59</v>
      </c>
      <c r="M159" s="240"/>
      <c r="N159" s="240"/>
      <c r="O159" s="240"/>
      <c r="P159" s="240"/>
      <c r="Q159" s="22"/>
    </row>
    <row r="160" spans="2:17" s="16" customFormat="1" ht="90.75" customHeight="1" x14ac:dyDescent="0.25">
      <c r="B160" s="85" t="s">
        <v>113</v>
      </c>
      <c r="C160" s="70" t="s">
        <v>114</v>
      </c>
      <c r="D160" s="70" t="s">
        <v>115</v>
      </c>
      <c r="E160" s="33">
        <v>8679124</v>
      </c>
      <c r="F160" s="70" t="s">
        <v>116</v>
      </c>
      <c r="G160" s="16" t="s">
        <v>117</v>
      </c>
      <c r="H160" s="98">
        <v>32560</v>
      </c>
      <c r="I160" s="33" t="s">
        <v>107</v>
      </c>
      <c r="J160" s="70" t="s">
        <v>118</v>
      </c>
      <c r="K160" s="96" t="s">
        <v>119</v>
      </c>
      <c r="L160" s="70" t="s">
        <v>94</v>
      </c>
      <c r="M160" s="33" t="s">
        <v>67</v>
      </c>
      <c r="N160" s="33" t="s">
        <v>66</v>
      </c>
      <c r="O160" s="33" t="s">
        <v>66</v>
      </c>
      <c r="P160" s="82" t="s">
        <v>120</v>
      </c>
      <c r="Q160" s="83"/>
    </row>
    <row r="161" spans="2:17" s="16" customFormat="1" ht="30" x14ac:dyDescent="0.25">
      <c r="B161" s="85" t="s">
        <v>113</v>
      </c>
      <c r="C161" s="70" t="s">
        <v>114</v>
      </c>
      <c r="D161" s="70" t="s">
        <v>130</v>
      </c>
      <c r="E161" s="70">
        <v>32654206</v>
      </c>
      <c r="F161" s="70" t="s">
        <v>131</v>
      </c>
      <c r="G161" s="70" t="s">
        <v>133</v>
      </c>
      <c r="H161" s="98">
        <v>35722</v>
      </c>
      <c r="I161" s="33" t="s">
        <v>134</v>
      </c>
      <c r="J161" s="70" t="s">
        <v>135</v>
      </c>
      <c r="K161" s="70" t="s">
        <v>136</v>
      </c>
      <c r="L161" s="70" t="s">
        <v>94</v>
      </c>
      <c r="M161" s="33" t="s">
        <v>67</v>
      </c>
      <c r="N161" s="33" t="s">
        <v>66</v>
      </c>
      <c r="O161" s="33" t="s">
        <v>66</v>
      </c>
      <c r="P161" s="82" t="s">
        <v>138</v>
      </c>
      <c r="Q161" s="84"/>
    </row>
    <row r="162" spans="2:17" s="16" customFormat="1" ht="75" x14ac:dyDescent="0.25">
      <c r="B162" s="85" t="s">
        <v>113</v>
      </c>
      <c r="C162" s="70" t="s">
        <v>114</v>
      </c>
      <c r="D162" s="70" t="s">
        <v>146</v>
      </c>
      <c r="E162" s="70">
        <v>72306632</v>
      </c>
      <c r="F162" s="70" t="s">
        <v>147</v>
      </c>
      <c r="G162" s="70" t="s">
        <v>148</v>
      </c>
      <c r="H162" s="98" t="s">
        <v>149</v>
      </c>
      <c r="I162" s="33" t="s">
        <v>107</v>
      </c>
      <c r="J162" s="70" t="s">
        <v>150</v>
      </c>
      <c r="K162" s="70" t="s">
        <v>151</v>
      </c>
      <c r="L162" s="70" t="s">
        <v>81</v>
      </c>
      <c r="M162" s="33" t="s">
        <v>67</v>
      </c>
      <c r="N162" s="33" t="s">
        <v>67</v>
      </c>
      <c r="O162" s="33" t="s">
        <v>66</v>
      </c>
      <c r="P162" s="85" t="s">
        <v>155</v>
      </c>
      <c r="Q162" s="84"/>
    </row>
    <row r="163" spans="2:17" ht="30" x14ac:dyDescent="0.25">
      <c r="B163" s="85" t="s">
        <v>113</v>
      </c>
      <c r="C163" s="70" t="s">
        <v>114</v>
      </c>
      <c r="D163" s="41" t="s">
        <v>159</v>
      </c>
      <c r="E163" s="41">
        <v>72157719</v>
      </c>
      <c r="F163" s="41" t="s">
        <v>160</v>
      </c>
      <c r="G163" s="16" t="s">
        <v>117</v>
      </c>
      <c r="H163" s="99">
        <v>37974</v>
      </c>
      <c r="I163" s="33" t="s">
        <v>107</v>
      </c>
      <c r="J163" s="41" t="s">
        <v>161</v>
      </c>
      <c r="K163" s="96" t="s">
        <v>162</v>
      </c>
      <c r="L163" s="70" t="s">
        <v>94</v>
      </c>
      <c r="M163" s="158" t="s">
        <v>66</v>
      </c>
      <c r="N163" s="72" t="s">
        <v>66</v>
      </c>
      <c r="O163" s="72" t="s">
        <v>66</v>
      </c>
      <c r="P163" s="39"/>
      <c r="Q163" s="79"/>
    </row>
    <row r="164" spans="2:17" s="16" customFormat="1" ht="30" x14ac:dyDescent="0.25">
      <c r="B164" s="85" t="s">
        <v>125</v>
      </c>
      <c r="C164" s="70" t="s">
        <v>349</v>
      </c>
      <c r="D164" s="70" t="s">
        <v>122</v>
      </c>
      <c r="E164" s="70">
        <v>32667101</v>
      </c>
      <c r="F164" s="70" t="s">
        <v>83</v>
      </c>
      <c r="G164" s="70" t="s">
        <v>121</v>
      </c>
      <c r="H164" s="164">
        <v>32129</v>
      </c>
      <c r="I164" s="33" t="s">
        <v>123</v>
      </c>
      <c r="J164" s="70" t="s">
        <v>132</v>
      </c>
      <c r="K164" s="70" t="s">
        <v>137</v>
      </c>
      <c r="L164" s="70" t="s">
        <v>94</v>
      </c>
      <c r="M164" s="33" t="s">
        <v>67</v>
      </c>
      <c r="N164" s="33" t="s">
        <v>66</v>
      </c>
      <c r="O164" s="191" t="s">
        <v>66</v>
      </c>
      <c r="P164" s="82" t="s">
        <v>126</v>
      </c>
      <c r="Q164" s="20"/>
    </row>
    <row r="165" spans="2:17" s="16" customFormat="1" ht="60" x14ac:dyDescent="0.25">
      <c r="B165" s="85" t="s">
        <v>125</v>
      </c>
      <c r="C165" s="70" t="s">
        <v>349</v>
      </c>
      <c r="D165" s="70" t="s">
        <v>124</v>
      </c>
      <c r="E165" s="70">
        <v>32785487</v>
      </c>
      <c r="F165" s="70" t="s">
        <v>84</v>
      </c>
      <c r="G165" s="70" t="s">
        <v>127</v>
      </c>
      <c r="H165" s="98">
        <v>36000</v>
      </c>
      <c r="I165" s="33" t="s">
        <v>123</v>
      </c>
      <c r="J165" s="70" t="s">
        <v>128</v>
      </c>
      <c r="K165" s="70" t="s">
        <v>129</v>
      </c>
      <c r="L165" s="70" t="s">
        <v>94</v>
      </c>
      <c r="M165" s="33" t="s">
        <v>66</v>
      </c>
      <c r="N165" s="33" t="s">
        <v>67</v>
      </c>
      <c r="O165" s="191" t="s">
        <v>66</v>
      </c>
      <c r="P165" s="39" t="s">
        <v>291</v>
      </c>
      <c r="Q165" s="20"/>
    </row>
    <row r="166" spans="2:17" s="16" customFormat="1" ht="60" x14ac:dyDescent="0.25">
      <c r="B166" s="85" t="s">
        <v>125</v>
      </c>
      <c r="C166" s="70" t="s">
        <v>349</v>
      </c>
      <c r="D166" s="70" t="s">
        <v>139</v>
      </c>
      <c r="E166" s="70">
        <v>1127589762</v>
      </c>
      <c r="F166" s="70" t="s">
        <v>84</v>
      </c>
      <c r="G166" s="70" t="s">
        <v>140</v>
      </c>
      <c r="H166" s="98">
        <v>40651</v>
      </c>
      <c r="I166" s="33">
        <v>147290</v>
      </c>
      <c r="J166" s="70" t="s">
        <v>141</v>
      </c>
      <c r="K166" s="70" t="s">
        <v>142</v>
      </c>
      <c r="L166" s="70" t="s">
        <v>94</v>
      </c>
      <c r="M166" s="33" t="s">
        <v>66</v>
      </c>
      <c r="N166" s="33" t="s">
        <v>67</v>
      </c>
      <c r="O166" s="191" t="s">
        <v>66</v>
      </c>
      <c r="P166" s="39" t="s">
        <v>291</v>
      </c>
      <c r="Q166" s="84"/>
    </row>
    <row r="167" spans="2:17" s="16" customFormat="1" ht="60" x14ac:dyDescent="0.25">
      <c r="B167" s="85" t="s">
        <v>125</v>
      </c>
      <c r="C167" s="70" t="s">
        <v>349</v>
      </c>
      <c r="D167" s="70" t="s">
        <v>143</v>
      </c>
      <c r="E167" s="70">
        <v>39030639</v>
      </c>
      <c r="F167" s="70" t="s">
        <v>83</v>
      </c>
      <c r="G167" s="70" t="s">
        <v>84</v>
      </c>
      <c r="H167" s="98">
        <v>31982</v>
      </c>
      <c r="I167" s="33" t="s">
        <v>123</v>
      </c>
      <c r="J167" s="70" t="s">
        <v>144</v>
      </c>
      <c r="K167" s="70" t="s">
        <v>145</v>
      </c>
      <c r="L167" s="70" t="s">
        <v>94</v>
      </c>
      <c r="M167" s="33" t="s">
        <v>66</v>
      </c>
      <c r="N167" s="33" t="s">
        <v>67</v>
      </c>
      <c r="O167" s="191" t="s">
        <v>66</v>
      </c>
      <c r="P167" s="39" t="s">
        <v>291</v>
      </c>
      <c r="Q167" s="84"/>
    </row>
    <row r="168" spans="2:17" ht="30" x14ac:dyDescent="0.25">
      <c r="B168" s="85" t="s">
        <v>125</v>
      </c>
      <c r="C168" s="70" t="s">
        <v>349</v>
      </c>
      <c r="D168" s="41" t="s">
        <v>152</v>
      </c>
      <c r="E168" s="41">
        <v>32869640</v>
      </c>
      <c r="F168" s="70" t="s">
        <v>84</v>
      </c>
      <c r="G168" s="70" t="s">
        <v>121</v>
      </c>
      <c r="H168" s="99">
        <v>40116</v>
      </c>
      <c r="I168" s="33" t="s">
        <v>123</v>
      </c>
      <c r="J168" s="41" t="s">
        <v>153</v>
      </c>
      <c r="K168" s="70" t="s">
        <v>154</v>
      </c>
      <c r="L168" s="70" t="s">
        <v>94</v>
      </c>
      <c r="M168" s="33" t="s">
        <v>66</v>
      </c>
      <c r="N168" s="72" t="s">
        <v>66</v>
      </c>
      <c r="O168" s="191" t="s">
        <v>66</v>
      </c>
      <c r="P168" s="39"/>
      <c r="Q168" s="79"/>
    </row>
    <row r="169" spans="2:17" ht="30" x14ac:dyDescent="0.25">
      <c r="B169" s="85" t="s">
        <v>125</v>
      </c>
      <c r="C169" s="70" t="s">
        <v>349</v>
      </c>
      <c r="D169" s="41" t="s">
        <v>342</v>
      </c>
      <c r="E169" s="41">
        <v>73206150</v>
      </c>
      <c r="F169" s="70" t="s">
        <v>82</v>
      </c>
      <c r="G169" s="70" t="s">
        <v>156</v>
      </c>
      <c r="H169" s="99">
        <v>41375</v>
      </c>
      <c r="I169" s="39">
        <v>139284</v>
      </c>
      <c r="J169" s="41" t="s">
        <v>157</v>
      </c>
      <c r="K169" s="96" t="s">
        <v>158</v>
      </c>
      <c r="L169" s="70" t="s">
        <v>94</v>
      </c>
      <c r="M169" s="72" t="s">
        <v>66</v>
      </c>
      <c r="N169" s="72" t="s">
        <v>66</v>
      </c>
      <c r="O169" s="191" t="s">
        <v>66</v>
      </c>
      <c r="P169" s="39"/>
      <c r="Q169" s="79"/>
    </row>
    <row r="170" spans="2:17" ht="60" x14ac:dyDescent="0.25">
      <c r="B170" s="85" t="s">
        <v>125</v>
      </c>
      <c r="C170" s="70" t="s">
        <v>349</v>
      </c>
      <c r="D170" s="41" t="s">
        <v>163</v>
      </c>
      <c r="E170" s="41">
        <v>22739676</v>
      </c>
      <c r="F170" s="70" t="s">
        <v>84</v>
      </c>
      <c r="G170" s="70" t="s">
        <v>121</v>
      </c>
      <c r="H170" s="99">
        <v>38635</v>
      </c>
      <c r="I170" s="33" t="s">
        <v>123</v>
      </c>
      <c r="J170" s="41" t="s">
        <v>164</v>
      </c>
      <c r="K170" s="70" t="s">
        <v>165</v>
      </c>
      <c r="L170" s="70" t="s">
        <v>94</v>
      </c>
      <c r="M170" s="158" t="s">
        <v>66</v>
      </c>
      <c r="N170" s="158" t="s">
        <v>67</v>
      </c>
      <c r="O170" s="191" t="s">
        <v>66</v>
      </c>
      <c r="P170" s="39" t="s">
        <v>291</v>
      </c>
      <c r="Q170" s="79"/>
    </row>
    <row r="171" spans="2:17" ht="90" x14ac:dyDescent="0.25">
      <c r="B171" s="85" t="s">
        <v>125</v>
      </c>
      <c r="C171" s="70" t="s">
        <v>349</v>
      </c>
      <c r="D171" s="41" t="s">
        <v>166</v>
      </c>
      <c r="E171" s="41">
        <v>22478697</v>
      </c>
      <c r="F171" s="70" t="s">
        <v>84</v>
      </c>
      <c r="G171" s="70" t="s">
        <v>121</v>
      </c>
      <c r="H171" s="33" t="s">
        <v>123</v>
      </c>
      <c r="I171" s="33" t="s">
        <v>123</v>
      </c>
      <c r="J171" s="41" t="s">
        <v>167</v>
      </c>
      <c r="K171" s="70" t="s">
        <v>168</v>
      </c>
      <c r="L171" s="70" t="s">
        <v>81</v>
      </c>
      <c r="M171" s="158" t="s">
        <v>67</v>
      </c>
      <c r="N171" s="158" t="s">
        <v>67</v>
      </c>
      <c r="O171" s="191" t="s">
        <v>66</v>
      </c>
      <c r="P171" s="39" t="s">
        <v>169</v>
      </c>
      <c r="Q171" s="79"/>
    </row>
    <row r="172" spans="2:17" ht="60" x14ac:dyDescent="0.25">
      <c r="B172" s="85" t="s">
        <v>125</v>
      </c>
      <c r="C172" s="70" t="s">
        <v>349</v>
      </c>
      <c r="D172" s="41" t="s">
        <v>170</v>
      </c>
      <c r="E172" s="41">
        <v>9876794</v>
      </c>
      <c r="F172" s="70" t="s">
        <v>82</v>
      </c>
      <c r="G172" s="70" t="s">
        <v>121</v>
      </c>
      <c r="H172" s="98">
        <v>39785</v>
      </c>
      <c r="I172" s="33" t="s">
        <v>123</v>
      </c>
      <c r="J172" s="41" t="s">
        <v>171</v>
      </c>
      <c r="K172" s="70" t="s">
        <v>172</v>
      </c>
      <c r="L172" s="70" t="s">
        <v>94</v>
      </c>
      <c r="M172" s="158" t="s">
        <v>66</v>
      </c>
      <c r="N172" s="158" t="s">
        <v>67</v>
      </c>
      <c r="O172" s="191" t="s">
        <v>66</v>
      </c>
      <c r="P172" s="39" t="s">
        <v>291</v>
      </c>
      <c r="Q172" s="79"/>
    </row>
    <row r="173" spans="2:17" x14ac:dyDescent="0.25">
      <c r="F173" s="3"/>
      <c r="G173" s="3"/>
      <c r="H173" s="3"/>
      <c r="I173" s="3"/>
      <c r="J173" s="3"/>
      <c r="K173" s="3"/>
      <c r="L173" s="3"/>
      <c r="M173" s="3"/>
      <c r="N173" s="3"/>
      <c r="O173" s="3"/>
      <c r="P173" s="3"/>
    </row>
    <row r="174" spans="2:17" ht="16.5" customHeight="1" x14ac:dyDescent="0.25">
      <c r="B174" s="20"/>
      <c r="C174" s="20"/>
      <c r="D174" s="4"/>
      <c r="E174" s="4"/>
      <c r="F174" s="45"/>
      <c r="G174" s="80"/>
      <c r="H174" s="161"/>
      <c r="I174" s="4"/>
      <c r="J174" s="80"/>
      <c r="K174" s="80"/>
      <c r="L174" s="84"/>
      <c r="M174" s="81"/>
      <c r="N174" s="81"/>
      <c r="O174" s="81"/>
      <c r="P174" s="162"/>
      <c r="Q174" s="79"/>
    </row>
    <row r="175" spans="2:17" ht="19.5" customHeight="1" x14ac:dyDescent="0.25">
      <c r="B175" s="20"/>
      <c r="C175" s="20"/>
      <c r="D175" s="4"/>
      <c r="E175" s="4"/>
      <c r="F175" s="45"/>
      <c r="G175" s="80"/>
      <c r="H175" s="161"/>
      <c r="I175" s="4"/>
      <c r="J175" s="80"/>
      <c r="K175" s="80"/>
      <c r="L175" s="84"/>
      <c r="M175" s="81"/>
      <c r="N175" s="81"/>
      <c r="O175" s="81"/>
      <c r="P175" s="162"/>
      <c r="Q175" s="79"/>
    </row>
    <row r="176" spans="2:17" x14ac:dyDescent="0.25">
      <c r="Q176" s="79"/>
    </row>
    <row r="177" spans="2:17" ht="29.25" customHeight="1" x14ac:dyDescent="0.25">
      <c r="B177" s="230" t="s">
        <v>174</v>
      </c>
      <c r="C177" s="231"/>
      <c r="D177" s="231"/>
      <c r="E177" s="231"/>
      <c r="F177" s="231"/>
      <c r="G177" s="231"/>
      <c r="H177" s="231"/>
      <c r="I177" s="231"/>
      <c r="J177" s="231"/>
      <c r="K177" s="231"/>
      <c r="L177" s="231"/>
      <c r="M177" s="231"/>
      <c r="N177" s="231"/>
      <c r="O177" s="231"/>
      <c r="P177" s="231"/>
      <c r="Q177" s="231"/>
    </row>
    <row r="179" spans="2:17" ht="4.5" customHeight="1" x14ac:dyDescent="0.25"/>
    <row r="180" spans="2:17" x14ac:dyDescent="0.25">
      <c r="B180" s="250" t="s">
        <v>0</v>
      </c>
      <c r="C180" s="250" t="s">
        <v>32</v>
      </c>
      <c r="D180" s="250" t="s">
        <v>33</v>
      </c>
      <c r="E180" s="250" t="s">
        <v>51</v>
      </c>
      <c r="F180" s="250" t="s">
        <v>53</v>
      </c>
      <c r="G180" s="250" t="s">
        <v>54</v>
      </c>
      <c r="H180" s="250" t="s">
        <v>55</v>
      </c>
      <c r="I180" s="250" t="s">
        <v>52</v>
      </c>
      <c r="J180" s="252" t="s">
        <v>56</v>
      </c>
      <c r="K180" s="253"/>
      <c r="L180" s="254"/>
      <c r="M180" s="250" t="s">
        <v>60</v>
      </c>
      <c r="N180" s="250" t="s">
        <v>34</v>
      </c>
      <c r="O180" s="250" t="s">
        <v>35</v>
      </c>
      <c r="P180" s="250" t="s">
        <v>1</v>
      </c>
      <c r="Q180" s="22"/>
    </row>
    <row r="181" spans="2:17" s="16" customFormat="1" ht="42" customHeight="1" x14ac:dyDescent="0.25">
      <c r="B181" s="251"/>
      <c r="C181" s="251"/>
      <c r="D181" s="251"/>
      <c r="E181" s="251"/>
      <c r="F181" s="251"/>
      <c r="G181" s="251"/>
      <c r="H181" s="251"/>
      <c r="I181" s="251"/>
      <c r="J181" s="167" t="s">
        <v>57</v>
      </c>
      <c r="K181" s="168" t="s">
        <v>58</v>
      </c>
      <c r="L181" s="167" t="s">
        <v>59</v>
      </c>
      <c r="M181" s="251"/>
      <c r="N181" s="251"/>
      <c r="O181" s="251"/>
      <c r="P181" s="251"/>
      <c r="Q181" s="22"/>
    </row>
    <row r="182" spans="2:17" s="16" customFormat="1" ht="42" customHeight="1" x14ac:dyDescent="0.25">
      <c r="B182" s="163" t="s">
        <v>113</v>
      </c>
      <c r="C182" s="169" t="s">
        <v>193</v>
      </c>
      <c r="D182" s="169" t="s">
        <v>175</v>
      </c>
      <c r="E182" s="169">
        <v>72259849</v>
      </c>
      <c r="F182" s="169" t="s">
        <v>176</v>
      </c>
      <c r="G182" s="169" t="s">
        <v>177</v>
      </c>
      <c r="H182" s="170">
        <v>37771</v>
      </c>
      <c r="I182" s="169" t="s">
        <v>85</v>
      </c>
      <c r="J182" s="171" t="s">
        <v>178</v>
      </c>
      <c r="K182" s="172" t="s">
        <v>179</v>
      </c>
      <c r="L182" s="171" t="s">
        <v>94</v>
      </c>
      <c r="M182" s="169" t="s">
        <v>66</v>
      </c>
      <c r="N182" s="169" t="s">
        <v>66</v>
      </c>
      <c r="O182" s="169" t="s">
        <v>66</v>
      </c>
      <c r="P182" s="169"/>
      <c r="Q182" s="22"/>
    </row>
    <row r="183" spans="2:17" s="16" customFormat="1" ht="42" customHeight="1" x14ac:dyDescent="0.25">
      <c r="B183" s="163" t="s">
        <v>113</v>
      </c>
      <c r="C183" s="169" t="s">
        <v>193</v>
      </c>
      <c r="D183" s="169" t="s">
        <v>188</v>
      </c>
      <c r="E183" s="169">
        <v>32729963</v>
      </c>
      <c r="F183" s="169" t="s">
        <v>147</v>
      </c>
      <c r="G183" s="169" t="s">
        <v>189</v>
      </c>
      <c r="H183" s="170">
        <v>34075</v>
      </c>
      <c r="I183" s="169" t="s">
        <v>85</v>
      </c>
      <c r="J183" s="171" t="s">
        <v>190</v>
      </c>
      <c r="K183" s="172" t="s">
        <v>191</v>
      </c>
      <c r="L183" s="171" t="s">
        <v>94</v>
      </c>
      <c r="M183" s="169" t="s">
        <v>66</v>
      </c>
      <c r="N183" s="169" t="s">
        <v>66</v>
      </c>
      <c r="O183" s="169" t="s">
        <v>66</v>
      </c>
      <c r="P183" s="169"/>
      <c r="Q183" s="22"/>
    </row>
    <row r="184" spans="2:17" s="16" customFormat="1" ht="126.75" customHeight="1" x14ac:dyDescent="0.25">
      <c r="B184" s="163" t="s">
        <v>113</v>
      </c>
      <c r="C184" s="169" t="s">
        <v>193</v>
      </c>
      <c r="D184" s="169" t="s">
        <v>202</v>
      </c>
      <c r="E184" s="169">
        <v>26929679</v>
      </c>
      <c r="F184" s="169" t="s">
        <v>176</v>
      </c>
      <c r="G184" s="169" t="s">
        <v>203</v>
      </c>
      <c r="H184" s="170">
        <v>37607</v>
      </c>
      <c r="I184" s="169" t="s">
        <v>85</v>
      </c>
      <c r="J184" s="172" t="s">
        <v>204</v>
      </c>
      <c r="K184" s="172" t="s">
        <v>205</v>
      </c>
      <c r="L184" s="171" t="s">
        <v>81</v>
      </c>
      <c r="M184" s="169" t="s">
        <v>67</v>
      </c>
      <c r="N184" s="169" t="s">
        <v>66</v>
      </c>
      <c r="O184" s="169" t="s">
        <v>67</v>
      </c>
      <c r="P184" s="169" t="s">
        <v>206</v>
      </c>
      <c r="Q184" s="22"/>
    </row>
    <row r="185" spans="2:17" s="16" customFormat="1" ht="42" customHeight="1" x14ac:dyDescent="0.25">
      <c r="B185" s="163" t="s">
        <v>113</v>
      </c>
      <c r="C185" s="169" t="s">
        <v>193</v>
      </c>
      <c r="D185" s="169" t="s">
        <v>211</v>
      </c>
      <c r="E185" s="169">
        <v>72204044</v>
      </c>
      <c r="F185" s="169" t="s">
        <v>147</v>
      </c>
      <c r="G185" s="169" t="s">
        <v>212</v>
      </c>
      <c r="H185" s="170">
        <v>37461</v>
      </c>
      <c r="I185" s="169" t="s">
        <v>85</v>
      </c>
      <c r="J185" s="175" t="s">
        <v>213</v>
      </c>
      <c r="K185" s="172" t="s">
        <v>214</v>
      </c>
      <c r="L185" s="171" t="s">
        <v>94</v>
      </c>
      <c r="M185" s="169" t="s">
        <v>67</v>
      </c>
      <c r="N185" s="169" t="s">
        <v>66</v>
      </c>
      <c r="O185" s="185" t="s">
        <v>66</v>
      </c>
      <c r="P185" s="169" t="s">
        <v>216</v>
      </c>
      <c r="Q185" s="22"/>
    </row>
    <row r="186" spans="2:17" s="16" customFormat="1" ht="42" customHeight="1" x14ac:dyDescent="0.25">
      <c r="B186" s="163" t="s">
        <v>125</v>
      </c>
      <c r="C186" s="169" t="s">
        <v>194</v>
      </c>
      <c r="D186" s="169" t="s">
        <v>344</v>
      </c>
      <c r="E186" s="169">
        <v>1045671107</v>
      </c>
      <c r="F186" s="169" t="s">
        <v>84</v>
      </c>
      <c r="G186" s="169" t="s">
        <v>345</v>
      </c>
      <c r="H186" s="170">
        <v>41109</v>
      </c>
      <c r="I186" s="169">
        <v>136198</v>
      </c>
      <c r="J186" s="175" t="s">
        <v>346</v>
      </c>
      <c r="K186" s="172" t="s">
        <v>347</v>
      </c>
      <c r="L186" s="171" t="s">
        <v>94</v>
      </c>
      <c r="M186" s="169" t="s">
        <v>66</v>
      </c>
      <c r="N186" s="169" t="s">
        <v>66</v>
      </c>
      <c r="O186" s="185" t="s">
        <v>66</v>
      </c>
      <c r="P186" s="169"/>
      <c r="Q186" s="22"/>
    </row>
    <row r="187" spans="2:17" s="16" customFormat="1" ht="63" customHeight="1" x14ac:dyDescent="0.25">
      <c r="B187" s="163" t="s">
        <v>125</v>
      </c>
      <c r="C187" s="169" t="s">
        <v>194</v>
      </c>
      <c r="D187" s="169" t="s">
        <v>343</v>
      </c>
      <c r="E187" s="169">
        <v>22131723</v>
      </c>
      <c r="F187" s="169" t="s">
        <v>84</v>
      </c>
      <c r="G187" s="169" t="s">
        <v>180</v>
      </c>
      <c r="H187" s="170">
        <v>39050</v>
      </c>
      <c r="I187" s="169">
        <v>144858</v>
      </c>
      <c r="J187" s="171" t="s">
        <v>181</v>
      </c>
      <c r="K187" s="172" t="s">
        <v>182</v>
      </c>
      <c r="L187" s="171" t="s">
        <v>81</v>
      </c>
      <c r="M187" s="169" t="s">
        <v>66</v>
      </c>
      <c r="N187" s="169" t="s">
        <v>67</v>
      </c>
      <c r="O187" s="185" t="s">
        <v>66</v>
      </c>
      <c r="P187" s="169" t="s">
        <v>183</v>
      </c>
      <c r="Q187" s="22"/>
    </row>
    <row r="188" spans="2:17" s="16" customFormat="1" ht="42" customHeight="1" x14ac:dyDescent="0.25">
      <c r="B188" s="163" t="s">
        <v>125</v>
      </c>
      <c r="C188" s="169" t="s">
        <v>194</v>
      </c>
      <c r="D188" s="169" t="s">
        <v>184</v>
      </c>
      <c r="E188" s="169">
        <v>36450933</v>
      </c>
      <c r="F188" s="169" t="s">
        <v>84</v>
      </c>
      <c r="G188" s="169" t="s">
        <v>185</v>
      </c>
      <c r="H188" s="170">
        <v>36797</v>
      </c>
      <c r="I188" s="169">
        <v>126101</v>
      </c>
      <c r="J188" s="172" t="s">
        <v>186</v>
      </c>
      <c r="K188" s="172" t="s">
        <v>187</v>
      </c>
      <c r="L188" s="171" t="s">
        <v>94</v>
      </c>
      <c r="M188" s="169" t="s">
        <v>66</v>
      </c>
      <c r="N188" s="169" t="s">
        <v>66</v>
      </c>
      <c r="O188" s="185" t="s">
        <v>66</v>
      </c>
      <c r="P188" s="169"/>
      <c r="Q188" s="22"/>
    </row>
    <row r="189" spans="2:17" s="16" customFormat="1" ht="42" customHeight="1" x14ac:dyDescent="0.25">
      <c r="B189" s="163" t="s">
        <v>125</v>
      </c>
      <c r="C189" s="169" t="s">
        <v>194</v>
      </c>
      <c r="D189" s="173" t="s">
        <v>199</v>
      </c>
      <c r="E189" s="169">
        <v>1129579505</v>
      </c>
      <c r="F189" s="169" t="s">
        <v>84</v>
      </c>
      <c r="G189" s="169" t="s">
        <v>192</v>
      </c>
      <c r="H189" s="170">
        <v>41180</v>
      </c>
      <c r="I189" s="169" t="s">
        <v>85</v>
      </c>
      <c r="J189" s="172" t="s">
        <v>195</v>
      </c>
      <c r="K189" s="172" t="s">
        <v>196</v>
      </c>
      <c r="L189" s="171" t="s">
        <v>94</v>
      </c>
      <c r="M189" s="169" t="s">
        <v>67</v>
      </c>
      <c r="N189" s="169" t="s">
        <v>66</v>
      </c>
      <c r="O189" s="185" t="s">
        <v>66</v>
      </c>
      <c r="P189" s="169" t="s">
        <v>197</v>
      </c>
      <c r="Q189" s="22"/>
    </row>
    <row r="190" spans="2:17" s="16" customFormat="1" ht="102.75" customHeight="1" x14ac:dyDescent="0.25">
      <c r="B190" s="163" t="s">
        <v>125</v>
      </c>
      <c r="C190" s="169" t="s">
        <v>194</v>
      </c>
      <c r="D190" s="169" t="s">
        <v>198</v>
      </c>
      <c r="E190" s="169">
        <v>32793370</v>
      </c>
      <c r="F190" s="169" t="s">
        <v>84</v>
      </c>
      <c r="G190" s="169" t="s">
        <v>185</v>
      </c>
      <c r="H190" s="170">
        <v>37015</v>
      </c>
      <c r="I190" s="169" t="s">
        <v>85</v>
      </c>
      <c r="J190" s="172" t="s">
        <v>200</v>
      </c>
      <c r="K190" s="172" t="s">
        <v>201</v>
      </c>
      <c r="L190" s="171" t="s">
        <v>94</v>
      </c>
      <c r="M190" s="169" t="s">
        <v>67</v>
      </c>
      <c r="N190" s="169" t="s">
        <v>67</v>
      </c>
      <c r="O190" s="185" t="s">
        <v>66</v>
      </c>
      <c r="P190" s="169" t="s">
        <v>292</v>
      </c>
      <c r="Q190" s="22"/>
    </row>
    <row r="191" spans="2:17" s="16" customFormat="1" ht="126.75" customHeight="1" x14ac:dyDescent="0.25">
      <c r="B191" s="163" t="s">
        <v>125</v>
      </c>
      <c r="C191" s="169" t="s">
        <v>194</v>
      </c>
      <c r="D191" s="169" t="s">
        <v>207</v>
      </c>
      <c r="E191" s="169">
        <v>32741587</v>
      </c>
      <c r="F191" s="169" t="s">
        <v>84</v>
      </c>
      <c r="G191" s="169" t="s">
        <v>208</v>
      </c>
      <c r="H191" s="174">
        <v>36805</v>
      </c>
      <c r="I191" s="169" t="s">
        <v>85</v>
      </c>
      <c r="J191" s="171" t="s">
        <v>209</v>
      </c>
      <c r="K191" s="176" t="s">
        <v>215</v>
      </c>
      <c r="L191" s="171" t="s">
        <v>94</v>
      </c>
      <c r="M191" s="169" t="s">
        <v>67</v>
      </c>
      <c r="N191" s="169" t="s">
        <v>66</v>
      </c>
      <c r="O191" s="185" t="s">
        <v>66</v>
      </c>
      <c r="P191" s="169" t="s">
        <v>210</v>
      </c>
      <c r="Q191" s="22"/>
    </row>
    <row r="192" spans="2:17" s="16" customFormat="1" ht="166.5" customHeight="1" x14ac:dyDescent="0.25">
      <c r="B192" s="163" t="s">
        <v>125</v>
      </c>
      <c r="C192" s="169" t="s">
        <v>194</v>
      </c>
      <c r="D192" s="169" t="s">
        <v>217</v>
      </c>
      <c r="E192" s="169">
        <v>45495497</v>
      </c>
      <c r="F192" s="169" t="s">
        <v>84</v>
      </c>
      <c r="G192" s="169" t="s">
        <v>218</v>
      </c>
      <c r="H192" s="174">
        <v>40165</v>
      </c>
      <c r="I192" s="169" t="s">
        <v>85</v>
      </c>
      <c r="J192" s="172" t="s">
        <v>219</v>
      </c>
      <c r="K192" s="172" t="s">
        <v>220</v>
      </c>
      <c r="L192" s="167" t="s">
        <v>94</v>
      </c>
      <c r="M192" s="173" t="s">
        <v>67</v>
      </c>
      <c r="N192" s="173" t="s">
        <v>67</v>
      </c>
      <c r="O192" s="185" t="s">
        <v>66</v>
      </c>
      <c r="P192" s="169" t="s">
        <v>293</v>
      </c>
      <c r="Q192" s="22"/>
    </row>
    <row r="193" spans="2:17" s="16" customFormat="1" ht="42" customHeight="1" x14ac:dyDescent="0.25">
      <c r="B193" s="163" t="s">
        <v>125</v>
      </c>
      <c r="C193" s="169" t="s">
        <v>194</v>
      </c>
      <c r="D193" s="169" t="s">
        <v>221</v>
      </c>
      <c r="E193" s="169">
        <v>36287599</v>
      </c>
      <c r="F193" s="169" t="s">
        <v>84</v>
      </c>
      <c r="G193" s="169" t="s">
        <v>222</v>
      </c>
      <c r="H193" s="174">
        <v>38884</v>
      </c>
      <c r="I193" s="169" t="s">
        <v>85</v>
      </c>
      <c r="J193" s="168" t="s">
        <v>223</v>
      </c>
      <c r="K193" s="168" t="s">
        <v>224</v>
      </c>
      <c r="L193" s="167" t="s">
        <v>94</v>
      </c>
      <c r="M193" s="173" t="s">
        <v>66</v>
      </c>
      <c r="N193" s="173" t="s">
        <v>66</v>
      </c>
      <c r="O193" s="185" t="s">
        <v>66</v>
      </c>
      <c r="P193" s="173"/>
      <c r="Q193" s="22"/>
    </row>
    <row r="194" spans="2:17" s="16" customFormat="1" ht="42" customHeight="1" thickBot="1" x14ac:dyDescent="0.3">
      <c r="B194" s="195"/>
      <c r="C194" s="196"/>
      <c r="D194" s="196"/>
      <c r="E194" s="197"/>
      <c r="F194" s="196"/>
      <c r="G194" s="197"/>
      <c r="H194" s="198"/>
      <c r="I194" s="196"/>
      <c r="J194" s="197"/>
      <c r="K194" s="197"/>
      <c r="L194" s="199"/>
      <c r="M194" s="197"/>
      <c r="N194" s="197"/>
      <c r="O194" s="197"/>
      <c r="P194" s="197"/>
      <c r="Q194" s="22"/>
    </row>
    <row r="195" spans="2:17" ht="27" thickBot="1" x14ac:dyDescent="0.3">
      <c r="B195" s="220" t="s">
        <v>37</v>
      </c>
      <c r="C195" s="221"/>
      <c r="D195" s="221"/>
      <c r="E195" s="221"/>
      <c r="F195" s="221"/>
      <c r="G195" s="221"/>
      <c r="H195" s="221"/>
      <c r="I195" s="221"/>
      <c r="J195" s="221"/>
      <c r="K195" s="221"/>
      <c r="L195" s="221"/>
      <c r="M195" s="221"/>
      <c r="N195" s="222"/>
      <c r="O195" s="3"/>
      <c r="P195" s="3"/>
    </row>
    <row r="196" spans="2:17" x14ac:dyDescent="0.25">
      <c r="F196" s="3"/>
      <c r="G196" s="3"/>
      <c r="H196" s="3"/>
      <c r="I196" s="3"/>
      <c r="J196" s="3"/>
      <c r="K196" s="3"/>
      <c r="L196" s="3"/>
      <c r="M196" s="3"/>
      <c r="N196" s="3"/>
      <c r="O196" s="3"/>
      <c r="P196" s="3"/>
    </row>
    <row r="197" spans="2:17" x14ac:dyDescent="0.25">
      <c r="F197" s="3"/>
      <c r="G197" s="3"/>
      <c r="H197" s="3"/>
      <c r="I197" s="3"/>
      <c r="J197" s="3"/>
      <c r="K197" s="3"/>
      <c r="L197" s="3"/>
      <c r="M197" s="3"/>
      <c r="N197" s="3"/>
      <c r="O197" s="3"/>
      <c r="P197" s="3"/>
    </row>
    <row r="198" spans="2:17" ht="46.15" customHeight="1" x14ac:dyDescent="0.25">
      <c r="B198" s="38" t="s">
        <v>28</v>
      </c>
      <c r="C198" s="38" t="s">
        <v>38</v>
      </c>
      <c r="D198" s="226" t="s">
        <v>1</v>
      </c>
      <c r="E198" s="227"/>
      <c r="F198" s="3"/>
      <c r="G198" s="3"/>
      <c r="H198" s="3"/>
      <c r="I198" s="3"/>
      <c r="J198" s="3"/>
      <c r="K198" s="3"/>
      <c r="L198" s="3"/>
      <c r="M198" s="3"/>
      <c r="N198" s="3"/>
      <c r="O198" s="3"/>
      <c r="P198" s="3"/>
    </row>
    <row r="199" spans="2:17" ht="46.9" customHeight="1" x14ac:dyDescent="0.25">
      <c r="B199" s="39" t="s">
        <v>61</v>
      </c>
      <c r="C199" s="191" t="s">
        <v>67</v>
      </c>
      <c r="D199" s="228" t="s">
        <v>348</v>
      </c>
      <c r="E199" s="228"/>
      <c r="F199" s="3"/>
      <c r="G199" s="3"/>
      <c r="H199" s="3"/>
      <c r="I199" s="3"/>
      <c r="J199" s="3"/>
      <c r="K199" s="3"/>
      <c r="L199" s="3"/>
      <c r="M199" s="3"/>
      <c r="N199" s="3"/>
      <c r="O199" s="3"/>
      <c r="P199" s="3"/>
    </row>
    <row r="200" spans="2:17" ht="46.9" customHeight="1" x14ac:dyDescent="0.25">
      <c r="B200" s="80"/>
      <c r="C200" s="4"/>
      <c r="D200" s="81"/>
      <c r="E200" s="81"/>
      <c r="F200" s="3"/>
      <c r="G200" s="3"/>
      <c r="H200" s="3"/>
      <c r="I200" s="3"/>
      <c r="J200" s="3"/>
      <c r="K200" s="3"/>
      <c r="L200" s="3"/>
      <c r="M200" s="3"/>
      <c r="N200" s="3"/>
      <c r="O200" s="3"/>
      <c r="P200" s="3"/>
    </row>
    <row r="201" spans="2:17" ht="26.25" x14ac:dyDescent="0.25">
      <c r="B201" s="212" t="s">
        <v>336</v>
      </c>
      <c r="C201" s="213"/>
      <c r="D201" s="213"/>
      <c r="E201" s="213"/>
      <c r="F201" s="213"/>
      <c r="G201" s="213"/>
      <c r="H201" s="213"/>
      <c r="I201" s="213"/>
      <c r="J201" s="213"/>
      <c r="K201" s="213"/>
      <c r="L201" s="213"/>
      <c r="M201" s="213"/>
      <c r="N201" s="213"/>
      <c r="O201" s="213"/>
      <c r="P201" s="213"/>
    </row>
    <row r="202" spans="2:17" x14ac:dyDescent="0.25">
      <c r="F202" s="3"/>
      <c r="G202" s="3"/>
      <c r="H202" s="3"/>
      <c r="I202" s="3"/>
      <c r="J202" s="3"/>
      <c r="K202" s="3"/>
      <c r="L202" s="3"/>
      <c r="M202" s="3"/>
      <c r="N202" s="3"/>
      <c r="O202" s="3"/>
      <c r="P202" s="3"/>
    </row>
    <row r="203" spans="2:17" ht="15.75" thickBot="1" x14ac:dyDescent="0.3">
      <c r="F203" s="3"/>
      <c r="G203" s="3"/>
      <c r="H203" s="3"/>
      <c r="I203" s="3"/>
      <c r="J203" s="3"/>
      <c r="K203" s="3"/>
      <c r="L203" s="3"/>
      <c r="M203" s="3"/>
      <c r="N203" s="3"/>
      <c r="O203" s="3"/>
      <c r="P203" s="3"/>
    </row>
    <row r="204" spans="2:17" ht="27" thickBot="1" x14ac:dyDescent="0.3">
      <c r="B204" s="220" t="s">
        <v>337</v>
      </c>
      <c r="C204" s="221"/>
      <c r="D204" s="221"/>
      <c r="E204" s="221"/>
      <c r="F204" s="221"/>
      <c r="G204" s="221"/>
      <c r="H204" s="221"/>
      <c r="I204" s="221"/>
      <c r="J204" s="221"/>
      <c r="K204" s="221"/>
      <c r="L204" s="221"/>
      <c r="M204" s="221"/>
      <c r="N204" s="222"/>
      <c r="O204" s="3"/>
      <c r="P204" s="3"/>
    </row>
    <row r="205" spans="2:17" ht="15.75" x14ac:dyDescent="0.25">
      <c r="B205" s="126" t="s">
        <v>112</v>
      </c>
      <c r="C205" s="4"/>
      <c r="D205" s="81"/>
      <c r="E205" s="81"/>
      <c r="F205" s="3"/>
      <c r="G205" s="3"/>
      <c r="H205" s="3"/>
      <c r="I205" s="3"/>
      <c r="J205" s="3"/>
      <c r="K205" s="3"/>
      <c r="L205" s="3"/>
      <c r="M205" s="3"/>
      <c r="N205" s="3"/>
      <c r="O205" s="3"/>
      <c r="P205" s="3"/>
    </row>
    <row r="206" spans="2:17" s="16" customFormat="1" ht="15.75" thickBot="1" x14ac:dyDescent="0.3">
      <c r="B206" s="3"/>
      <c r="C206" s="3"/>
      <c r="D206" s="3"/>
      <c r="E206" s="3"/>
      <c r="F206" s="106"/>
      <c r="G206" s="52"/>
      <c r="H206" s="52"/>
      <c r="I206" s="52"/>
      <c r="J206" s="52"/>
      <c r="K206" s="52"/>
      <c r="L206" s="52"/>
      <c r="M206" s="37"/>
      <c r="N206" s="37"/>
      <c r="O206" s="52"/>
      <c r="P206" s="87"/>
      <c r="Q206" s="3"/>
    </row>
    <row r="207" spans="2:17" s="16" customFormat="1" ht="60" x14ac:dyDescent="0.25">
      <c r="B207" s="60" t="s">
        <v>74</v>
      </c>
      <c r="C207" s="60" t="s">
        <v>75</v>
      </c>
      <c r="D207" s="60" t="s">
        <v>76</v>
      </c>
      <c r="E207" s="60" t="s">
        <v>36</v>
      </c>
      <c r="F207" s="60" t="s">
        <v>19</v>
      </c>
      <c r="G207" s="60" t="s">
        <v>50</v>
      </c>
      <c r="H207" s="60" t="s">
        <v>15</v>
      </c>
      <c r="I207" s="60" t="s">
        <v>8</v>
      </c>
      <c r="J207" s="60" t="s">
        <v>27</v>
      </c>
      <c r="K207" s="60" t="s">
        <v>46</v>
      </c>
      <c r="L207" s="60" t="s">
        <v>17</v>
      </c>
      <c r="M207" s="48" t="s">
        <v>23</v>
      </c>
      <c r="N207" s="60" t="s">
        <v>77</v>
      </c>
      <c r="O207" s="60" t="s">
        <v>31</v>
      </c>
      <c r="P207" s="71" t="s">
        <v>9</v>
      </c>
      <c r="Q207" s="71" t="s">
        <v>16</v>
      </c>
    </row>
    <row r="208" spans="2:17" s="16" customFormat="1" ht="30" customHeight="1" x14ac:dyDescent="0.25">
      <c r="B208" s="58" t="s">
        <v>92</v>
      </c>
      <c r="C208" s="58" t="s">
        <v>92</v>
      </c>
      <c r="D208" s="58" t="s">
        <v>260</v>
      </c>
      <c r="E208" s="68" t="s">
        <v>261</v>
      </c>
      <c r="F208" s="76" t="s">
        <v>66</v>
      </c>
      <c r="G208" s="66" t="s">
        <v>78</v>
      </c>
      <c r="H208" s="166">
        <v>40194</v>
      </c>
      <c r="I208" s="166" t="s">
        <v>262</v>
      </c>
      <c r="J208" s="55" t="s">
        <v>67</v>
      </c>
      <c r="K208" s="68">
        <v>11</v>
      </c>
      <c r="L208" s="68"/>
      <c r="M208" s="68">
        <v>250</v>
      </c>
      <c r="N208" s="68" t="s">
        <v>78</v>
      </c>
      <c r="O208" s="104" t="s">
        <v>263</v>
      </c>
      <c r="P208" s="104">
        <v>612</v>
      </c>
      <c r="Q208" s="104" t="s">
        <v>263</v>
      </c>
    </row>
    <row r="209" spans="2:17" s="16" customFormat="1" ht="30" customHeight="1" x14ac:dyDescent="0.25">
      <c r="B209" s="58" t="s">
        <v>92</v>
      </c>
      <c r="C209" s="58" t="s">
        <v>92</v>
      </c>
      <c r="D209" s="58" t="s">
        <v>264</v>
      </c>
      <c r="E209" s="68" t="s">
        <v>265</v>
      </c>
      <c r="F209" s="76" t="s">
        <v>66</v>
      </c>
      <c r="G209" s="66" t="s">
        <v>78</v>
      </c>
      <c r="H209" s="166">
        <v>40563</v>
      </c>
      <c r="I209" s="166">
        <v>40897</v>
      </c>
      <c r="J209" s="55" t="s">
        <v>67</v>
      </c>
      <c r="K209" s="68">
        <v>11</v>
      </c>
      <c r="L209" s="68"/>
      <c r="M209" s="68">
        <v>250</v>
      </c>
      <c r="N209" s="68" t="s">
        <v>78</v>
      </c>
      <c r="O209" s="186">
        <v>20000000</v>
      </c>
      <c r="P209" s="104">
        <v>613</v>
      </c>
      <c r="Q209" s="67"/>
    </row>
    <row r="210" spans="2:17" s="16" customFormat="1" x14ac:dyDescent="0.25">
      <c r="B210" s="127" t="s">
        <v>14</v>
      </c>
      <c r="C210" s="140"/>
      <c r="D210" s="141"/>
      <c r="E210" s="134"/>
      <c r="F210" s="142"/>
      <c r="G210" s="142"/>
      <c r="H210" s="142"/>
      <c r="I210" s="143"/>
      <c r="J210" s="143"/>
      <c r="K210" s="133">
        <f>SUM(K208:K209)</f>
        <v>22</v>
      </c>
      <c r="L210" s="133">
        <f>SUM(L208:L209)</f>
        <v>0</v>
      </c>
      <c r="M210" s="134">
        <f>SUM(M208:M209)</f>
        <v>500</v>
      </c>
      <c r="N210" s="133">
        <f>SUM(N208:N209)</f>
        <v>0</v>
      </c>
      <c r="O210" s="144"/>
      <c r="P210" s="145"/>
      <c r="Q210" s="146"/>
    </row>
    <row r="211" spans="2:17" ht="28.15" customHeight="1" thickBot="1" x14ac:dyDescent="0.3">
      <c r="B211" s="16"/>
      <c r="C211" s="16"/>
      <c r="D211" s="16"/>
      <c r="E211" s="17"/>
      <c r="F211" s="111"/>
      <c r="G211" s="93"/>
      <c r="H211" s="93"/>
      <c r="I211" s="93"/>
      <c r="J211" s="93"/>
      <c r="K211" s="93"/>
      <c r="L211" s="93"/>
      <c r="M211" s="93"/>
      <c r="N211" s="93"/>
      <c r="O211" s="93"/>
      <c r="P211" s="88"/>
      <c r="Q211" s="16"/>
    </row>
    <row r="212" spans="2:17" ht="37.15" customHeight="1" thickBot="1" x14ac:dyDescent="0.3">
      <c r="B212" s="200" t="s">
        <v>40</v>
      </c>
      <c r="C212" s="201" t="s">
        <v>41</v>
      </c>
      <c r="D212" s="200" t="s">
        <v>42</v>
      </c>
      <c r="E212" s="201" t="s">
        <v>338</v>
      </c>
      <c r="F212" s="3"/>
      <c r="G212" s="3"/>
      <c r="H212" s="3"/>
      <c r="I212" s="3"/>
      <c r="J212" s="3"/>
      <c r="K212" s="3"/>
      <c r="L212" s="3"/>
      <c r="M212" s="3"/>
      <c r="N212" s="3"/>
      <c r="O212" s="3"/>
      <c r="P212" s="3"/>
    </row>
    <row r="213" spans="2:17" ht="41.45" customHeight="1" x14ac:dyDescent="0.25">
      <c r="B213" s="202" t="s">
        <v>339</v>
      </c>
      <c r="C213" s="203">
        <v>20</v>
      </c>
      <c r="D213" s="203"/>
      <c r="E213" s="223">
        <f>+D213+D214+D215</f>
        <v>40</v>
      </c>
      <c r="F213" s="3"/>
      <c r="G213" s="3"/>
      <c r="H213" s="3"/>
      <c r="I213" s="3"/>
      <c r="J213" s="3"/>
      <c r="K213" s="3"/>
      <c r="L213" s="3"/>
      <c r="M213" s="3"/>
      <c r="N213" s="3"/>
      <c r="O213" s="3"/>
      <c r="P213" s="3"/>
    </row>
    <row r="214" spans="2:17" x14ac:dyDescent="0.25">
      <c r="B214" s="202" t="s">
        <v>340</v>
      </c>
      <c r="C214" s="33">
        <v>30</v>
      </c>
      <c r="D214" s="181"/>
      <c r="E214" s="224"/>
      <c r="F214" s="3"/>
      <c r="G214" s="3"/>
      <c r="H214" s="3"/>
      <c r="I214" s="3"/>
      <c r="J214" s="3"/>
      <c r="K214" s="3"/>
      <c r="L214" s="3"/>
      <c r="M214" s="3"/>
      <c r="N214" s="3"/>
      <c r="O214" s="3"/>
      <c r="P214" s="3"/>
    </row>
    <row r="215" spans="2:17" ht="15.75" thickBot="1" x14ac:dyDescent="0.3">
      <c r="B215" s="202" t="s">
        <v>341</v>
      </c>
      <c r="C215" s="204">
        <v>40</v>
      </c>
      <c r="D215" s="204">
        <v>40</v>
      </c>
      <c r="E215" s="225"/>
      <c r="F215" s="3"/>
      <c r="G215" s="3"/>
      <c r="H215" s="3"/>
      <c r="I215" s="3"/>
      <c r="J215" s="3"/>
      <c r="K215" s="3"/>
      <c r="L215" s="3"/>
      <c r="M215" s="3"/>
      <c r="N215" s="3"/>
      <c r="O215" s="3"/>
      <c r="P215" s="3"/>
    </row>
    <row r="216" spans="2:17" s="79" customFormat="1" x14ac:dyDescent="0.25">
      <c r="C216" s="86"/>
      <c r="D216" s="95"/>
      <c r="E216" s="23"/>
      <c r="F216" s="84"/>
      <c r="G216" s="23"/>
      <c r="H216" s="23"/>
      <c r="I216" s="23"/>
      <c r="J216" s="23"/>
      <c r="K216" s="23"/>
      <c r="L216" s="23"/>
      <c r="M216" s="23"/>
      <c r="N216" s="23"/>
      <c r="O216" s="229"/>
      <c r="P216" s="229"/>
      <c r="Q216" s="23"/>
    </row>
    <row r="217" spans="2:17" s="4" customFormat="1" x14ac:dyDescent="0.25">
      <c r="B217" s="79"/>
      <c r="C217" s="86"/>
      <c r="D217" s="95"/>
      <c r="E217" s="23"/>
      <c r="F217" s="84"/>
      <c r="G217" s="23"/>
      <c r="H217" s="23"/>
      <c r="I217" s="23"/>
      <c r="J217" s="23"/>
      <c r="K217" s="23"/>
      <c r="L217" s="23"/>
      <c r="M217" s="23"/>
      <c r="N217" s="23"/>
      <c r="O217" s="229"/>
      <c r="P217" s="229"/>
      <c r="Q217" s="23"/>
    </row>
    <row r="218" spans="2:17" s="4" customFormat="1" ht="15.75" x14ac:dyDescent="0.25">
      <c r="B218" s="126" t="s">
        <v>103</v>
      </c>
      <c r="C218" s="3"/>
      <c r="D218" s="3"/>
      <c r="E218" s="3"/>
      <c r="F218" s="106"/>
      <c r="G218" s="52"/>
      <c r="H218" s="52"/>
      <c r="I218" s="52"/>
      <c r="J218" s="52"/>
      <c r="K218" s="52"/>
      <c r="L218" s="52"/>
      <c r="M218" s="37"/>
      <c r="N218" s="37"/>
      <c r="O218" s="52"/>
      <c r="P218" s="87"/>
      <c r="Q218" s="3"/>
    </row>
    <row r="219" spans="2:17" s="4" customFormat="1" ht="15.75" thickBot="1" x14ac:dyDescent="0.3">
      <c r="B219" s="3"/>
      <c r="C219" s="3"/>
      <c r="D219" s="3"/>
      <c r="E219" s="3"/>
      <c r="F219" s="106"/>
      <c r="G219" s="52"/>
      <c r="H219" s="52"/>
      <c r="I219" s="52"/>
      <c r="J219" s="52"/>
      <c r="K219" s="52"/>
      <c r="L219" s="52"/>
      <c r="M219" s="37"/>
      <c r="N219" s="37"/>
      <c r="O219" s="52"/>
      <c r="P219" s="87"/>
      <c r="Q219" s="3"/>
    </row>
    <row r="220" spans="2:17" s="4" customFormat="1" ht="60" x14ac:dyDescent="0.25">
      <c r="B220" s="60" t="s">
        <v>74</v>
      </c>
      <c r="C220" s="60" t="s">
        <v>75</v>
      </c>
      <c r="D220" s="60" t="s">
        <v>76</v>
      </c>
      <c r="E220" s="60" t="s">
        <v>36</v>
      </c>
      <c r="F220" s="60" t="s">
        <v>19</v>
      </c>
      <c r="G220" s="60" t="s">
        <v>50</v>
      </c>
      <c r="H220" s="60" t="s">
        <v>15</v>
      </c>
      <c r="I220" s="60" t="s">
        <v>8</v>
      </c>
      <c r="J220" s="60" t="s">
        <v>27</v>
      </c>
      <c r="K220" s="60" t="s">
        <v>46</v>
      </c>
      <c r="L220" s="60" t="s">
        <v>17</v>
      </c>
      <c r="M220" s="48" t="s">
        <v>23</v>
      </c>
      <c r="N220" s="60" t="s">
        <v>77</v>
      </c>
      <c r="O220" s="60" t="s">
        <v>31</v>
      </c>
      <c r="P220" s="157" t="s">
        <v>9</v>
      </c>
      <c r="Q220" s="157" t="s">
        <v>16</v>
      </c>
    </row>
    <row r="221" spans="2:17" s="4" customFormat="1" ht="45" x14ac:dyDescent="0.25">
      <c r="B221" s="58" t="s">
        <v>92</v>
      </c>
      <c r="C221" s="58" t="s">
        <v>92</v>
      </c>
      <c r="D221" s="58" t="s">
        <v>266</v>
      </c>
      <c r="E221" s="68" t="s">
        <v>268</v>
      </c>
      <c r="F221" s="187" t="s">
        <v>94</v>
      </c>
      <c r="G221" s="188" t="s">
        <v>78</v>
      </c>
      <c r="H221" s="166">
        <v>40561</v>
      </c>
      <c r="I221" s="188">
        <v>40898</v>
      </c>
      <c r="J221" s="55" t="s">
        <v>67</v>
      </c>
      <c r="K221" s="68">
        <v>11</v>
      </c>
      <c r="L221" s="68">
        <v>0</v>
      </c>
      <c r="M221" s="68">
        <v>250</v>
      </c>
      <c r="N221" s="68" t="s">
        <v>78</v>
      </c>
      <c r="O221" s="186">
        <v>7000000</v>
      </c>
      <c r="P221" s="104">
        <v>616</v>
      </c>
      <c r="Q221" s="67"/>
    </row>
    <row r="222" spans="2:17" s="4" customFormat="1" ht="45" x14ac:dyDescent="0.25">
      <c r="B222" s="58" t="s">
        <v>92</v>
      </c>
      <c r="C222" s="58" t="s">
        <v>92</v>
      </c>
      <c r="D222" s="58" t="s">
        <v>267</v>
      </c>
      <c r="E222" s="68" t="s">
        <v>269</v>
      </c>
      <c r="F222" s="187" t="s">
        <v>94</v>
      </c>
      <c r="G222" s="187" t="s">
        <v>78</v>
      </c>
      <c r="H222" s="187">
        <v>40199</v>
      </c>
      <c r="I222" s="187">
        <v>40533</v>
      </c>
      <c r="J222" s="55" t="s">
        <v>67</v>
      </c>
      <c r="K222" s="68">
        <v>11</v>
      </c>
      <c r="L222" s="68">
        <v>0</v>
      </c>
      <c r="M222" s="68">
        <v>100</v>
      </c>
      <c r="N222" s="68" t="s">
        <v>78</v>
      </c>
      <c r="O222" s="186">
        <v>16000000</v>
      </c>
      <c r="P222" s="104">
        <v>615</v>
      </c>
      <c r="Q222" s="67"/>
    </row>
    <row r="223" spans="2:17" s="4" customFormat="1" x14ac:dyDescent="0.25">
      <c r="B223" s="58"/>
      <c r="C223" s="59"/>
      <c r="D223" s="58"/>
      <c r="E223" s="68"/>
      <c r="F223" s="54"/>
      <c r="G223" s="54"/>
      <c r="H223" s="54"/>
      <c r="I223" s="55"/>
      <c r="J223" s="55"/>
      <c r="K223" s="68"/>
      <c r="L223" s="68"/>
      <c r="M223" s="68"/>
      <c r="N223" s="68"/>
      <c r="O223" s="104"/>
      <c r="P223" s="14"/>
      <c r="Q223" s="67"/>
    </row>
    <row r="224" spans="2:17" s="4" customFormat="1" ht="27.75" customHeight="1" x14ac:dyDescent="0.25">
      <c r="B224" s="127" t="s">
        <v>14</v>
      </c>
      <c r="C224" s="140"/>
      <c r="D224" s="141"/>
      <c r="E224" s="134"/>
      <c r="F224" s="142"/>
      <c r="G224" s="142"/>
      <c r="H224" s="142"/>
      <c r="I224" s="143"/>
      <c r="J224" s="143"/>
      <c r="K224" s="133">
        <f>SUM(K221:K223)</f>
        <v>22</v>
      </c>
      <c r="L224" s="133">
        <f>SUM(L221:L223)</f>
        <v>0</v>
      </c>
      <c r="M224" s="134">
        <f>SUM(M221:M223)</f>
        <v>350</v>
      </c>
      <c r="N224" s="133">
        <f>SUM(N221:N223)</f>
        <v>0</v>
      </c>
      <c r="O224" s="144"/>
      <c r="P224" s="145"/>
      <c r="Q224" s="146"/>
    </row>
    <row r="225" spans="2:17" s="4" customFormat="1" x14ac:dyDescent="0.25">
      <c r="B225" s="79"/>
      <c r="C225" s="86"/>
      <c r="D225" s="95"/>
      <c r="E225" s="159"/>
      <c r="F225" s="84"/>
      <c r="G225" s="159"/>
      <c r="H225" s="159"/>
      <c r="I225" s="159"/>
      <c r="J225" s="159"/>
      <c r="K225" s="159"/>
      <c r="L225" s="159"/>
      <c r="M225" s="159"/>
      <c r="N225" s="159"/>
      <c r="O225" s="159"/>
      <c r="P225" s="159"/>
      <c r="Q225" s="159"/>
    </row>
    <row r="226" spans="2:17" ht="15.75" thickBot="1" x14ac:dyDescent="0.3">
      <c r="B226" s="4"/>
      <c r="C226" s="80"/>
      <c r="D226" s="4"/>
      <c r="E226" s="81"/>
      <c r="F226" s="45"/>
      <c r="G226" s="81"/>
      <c r="H226" s="81"/>
      <c r="I226" s="81"/>
      <c r="J226" s="81"/>
      <c r="K226" s="81"/>
      <c r="L226" s="81"/>
      <c r="M226" s="81"/>
      <c r="N226" s="81"/>
      <c r="O226" s="81"/>
      <c r="P226" s="45"/>
      <c r="Q226" s="81"/>
    </row>
    <row r="227" spans="2:17" ht="30.75" thickBot="1" x14ac:dyDescent="0.3">
      <c r="B227" s="200" t="s">
        <v>40</v>
      </c>
      <c r="C227" s="201" t="s">
        <v>41</v>
      </c>
      <c r="D227" s="200" t="s">
        <v>42</v>
      </c>
      <c r="E227" s="201" t="s">
        <v>338</v>
      </c>
    </row>
    <row r="228" spans="2:17" x14ac:dyDescent="0.25">
      <c r="B228" s="202" t="s">
        <v>339</v>
      </c>
      <c r="C228" s="203">
        <v>20</v>
      </c>
      <c r="D228" s="203"/>
      <c r="E228" s="223">
        <f>+D228+D229+D230</f>
        <v>40</v>
      </c>
      <c r="F228" s="84"/>
      <c r="G228" s="84"/>
      <c r="H228" s="192"/>
      <c r="I228" s="182"/>
      <c r="J228" s="45"/>
      <c r="K228" s="84"/>
      <c r="L228" s="84"/>
      <c r="M228" s="81"/>
      <c r="N228" s="81"/>
      <c r="O228" s="81"/>
      <c r="P228" s="162"/>
      <c r="Q228" s="79"/>
    </row>
    <row r="229" spans="2:17" x14ac:dyDescent="0.25">
      <c r="B229" s="202" t="s">
        <v>340</v>
      </c>
      <c r="C229" s="33">
        <v>30</v>
      </c>
      <c r="D229" s="181"/>
      <c r="E229" s="224"/>
      <c r="F229" s="84"/>
      <c r="G229" s="84"/>
      <c r="H229" s="192"/>
      <c r="I229" s="182"/>
      <c r="J229" s="45"/>
      <c r="K229" s="84"/>
      <c r="L229" s="84"/>
      <c r="M229" s="81"/>
      <c r="N229" s="81"/>
      <c r="O229" s="81"/>
      <c r="P229" s="162"/>
      <c r="Q229" s="79"/>
    </row>
    <row r="230" spans="2:17" ht="15.75" thickBot="1" x14ac:dyDescent="0.3">
      <c r="B230" s="202" t="s">
        <v>341</v>
      </c>
      <c r="C230" s="204">
        <v>40</v>
      </c>
      <c r="D230" s="204">
        <v>40</v>
      </c>
      <c r="E230" s="225"/>
    </row>
    <row r="234" spans="2:17" s="16" customFormat="1" x14ac:dyDescent="0.25">
      <c r="F234" s="111"/>
      <c r="G234" s="93"/>
      <c r="H234" s="93"/>
      <c r="I234" s="93"/>
      <c r="J234" s="93"/>
      <c r="K234" s="93"/>
      <c r="L234" s="93"/>
      <c r="M234" s="93"/>
      <c r="N234" s="93"/>
      <c r="O234" s="93"/>
      <c r="P234" s="88"/>
    </row>
    <row r="235" spans="2:17" ht="26.25" x14ac:dyDescent="0.25">
      <c r="B235" s="212" t="s">
        <v>225</v>
      </c>
      <c r="C235" s="213"/>
      <c r="D235" s="213"/>
      <c r="E235" s="213"/>
      <c r="F235" s="213"/>
      <c r="G235" s="213"/>
      <c r="H235" s="213"/>
      <c r="I235" s="213"/>
      <c r="J235" s="213"/>
      <c r="K235" s="213"/>
      <c r="L235" s="213"/>
      <c r="M235" s="213"/>
      <c r="N235" s="213"/>
      <c r="O235" s="213"/>
      <c r="P235" s="213"/>
    </row>
    <row r="237" spans="2:17" x14ac:dyDescent="0.25">
      <c r="B237" s="239" t="s">
        <v>0</v>
      </c>
      <c r="C237" s="239" t="s">
        <v>32</v>
      </c>
      <c r="D237" s="239" t="s">
        <v>33</v>
      </c>
      <c r="E237" s="239" t="s">
        <v>51</v>
      </c>
      <c r="F237" s="239" t="s">
        <v>53</v>
      </c>
      <c r="G237" s="239" t="s">
        <v>54</v>
      </c>
      <c r="H237" s="239" t="s">
        <v>55</v>
      </c>
      <c r="I237" s="239" t="s">
        <v>52</v>
      </c>
      <c r="J237" s="226" t="s">
        <v>56</v>
      </c>
      <c r="K237" s="249"/>
      <c r="L237" s="227"/>
      <c r="M237" s="239" t="s">
        <v>60</v>
      </c>
      <c r="N237" s="239" t="s">
        <v>34</v>
      </c>
      <c r="O237" s="239" t="s">
        <v>35</v>
      </c>
      <c r="P237" s="255" t="s">
        <v>1</v>
      </c>
      <c r="Q237" s="22"/>
    </row>
    <row r="238" spans="2:17" s="16" customFormat="1" x14ac:dyDescent="0.25">
      <c r="B238" s="240"/>
      <c r="C238" s="240"/>
      <c r="D238" s="240"/>
      <c r="E238" s="240"/>
      <c r="F238" s="240"/>
      <c r="G238" s="240"/>
      <c r="H238" s="240"/>
      <c r="I238" s="240"/>
      <c r="J238" s="64" t="s">
        <v>57</v>
      </c>
      <c r="K238" s="61" t="s">
        <v>58</v>
      </c>
      <c r="L238" s="64" t="s">
        <v>59</v>
      </c>
      <c r="M238" s="240"/>
      <c r="N238" s="240"/>
      <c r="O238" s="240"/>
      <c r="P238" s="255"/>
      <c r="Q238" s="22"/>
    </row>
    <row r="239" spans="2:17" s="16" customFormat="1" ht="60.75" customHeight="1" x14ac:dyDescent="0.25">
      <c r="B239" s="205" t="s">
        <v>226</v>
      </c>
      <c r="C239" s="70" t="s">
        <v>270</v>
      </c>
      <c r="D239" s="70" t="s">
        <v>227</v>
      </c>
      <c r="E239" s="33">
        <v>19589820</v>
      </c>
      <c r="F239" s="70" t="s">
        <v>228</v>
      </c>
      <c r="G239" s="70" t="s">
        <v>229</v>
      </c>
      <c r="H239" s="96" t="s">
        <v>230</v>
      </c>
      <c r="I239" s="70" t="s">
        <v>78</v>
      </c>
      <c r="J239" s="70" t="s">
        <v>231</v>
      </c>
      <c r="K239" s="96" t="s">
        <v>232</v>
      </c>
      <c r="L239" s="33" t="s">
        <v>81</v>
      </c>
      <c r="M239" s="33" t="s">
        <v>66</v>
      </c>
      <c r="N239" s="33" t="s">
        <v>66</v>
      </c>
      <c r="O239" s="33"/>
      <c r="P239" s="82"/>
      <c r="Q239" s="83"/>
    </row>
    <row r="240" spans="2:17" s="16" customFormat="1" ht="102.75" customHeight="1" x14ac:dyDescent="0.25">
      <c r="B240" s="205" t="s">
        <v>233</v>
      </c>
      <c r="C240" s="70" t="s">
        <v>271</v>
      </c>
      <c r="D240" s="33" t="s">
        <v>234</v>
      </c>
      <c r="E240" s="33">
        <v>57415168</v>
      </c>
      <c r="F240" s="70" t="s">
        <v>235</v>
      </c>
      <c r="G240" s="70" t="s">
        <v>236</v>
      </c>
      <c r="H240" s="96">
        <v>40061</v>
      </c>
      <c r="I240" s="70" t="s">
        <v>78</v>
      </c>
      <c r="J240" s="70" t="s">
        <v>237</v>
      </c>
      <c r="K240" s="96" t="s">
        <v>238</v>
      </c>
      <c r="L240" s="33" t="s">
        <v>239</v>
      </c>
      <c r="M240" s="33" t="s">
        <v>66</v>
      </c>
      <c r="N240" s="33" t="s">
        <v>67</v>
      </c>
      <c r="O240" s="33" t="s">
        <v>66</v>
      </c>
      <c r="P240" s="70" t="s">
        <v>294</v>
      </c>
      <c r="Q240" s="83"/>
    </row>
    <row r="241" spans="2:17" s="16" customFormat="1" ht="102.75" customHeight="1" x14ac:dyDescent="0.25">
      <c r="B241" s="205" t="s">
        <v>240</v>
      </c>
      <c r="C241" s="70" t="s">
        <v>271</v>
      </c>
      <c r="D241" s="33" t="s">
        <v>241</v>
      </c>
      <c r="E241" s="33">
        <v>44205663</v>
      </c>
      <c r="F241" s="70" t="s">
        <v>242</v>
      </c>
      <c r="G241" s="70" t="s">
        <v>117</v>
      </c>
      <c r="H241" s="96">
        <v>40116</v>
      </c>
      <c r="I241" s="70" t="s">
        <v>123</v>
      </c>
      <c r="J241" s="70" t="s">
        <v>247</v>
      </c>
      <c r="K241" s="96" t="s">
        <v>243</v>
      </c>
      <c r="L241" s="33" t="s">
        <v>239</v>
      </c>
      <c r="M241" s="33" t="s">
        <v>66</v>
      </c>
      <c r="N241" s="33" t="s">
        <v>66</v>
      </c>
      <c r="O241" s="33" t="s">
        <v>66</v>
      </c>
      <c r="P241" s="33"/>
      <c r="Q241" s="83"/>
    </row>
    <row r="244" spans="2:17" ht="26.25" x14ac:dyDescent="0.25">
      <c r="B244" s="212" t="s">
        <v>257</v>
      </c>
      <c r="C244" s="213"/>
      <c r="D244" s="213"/>
      <c r="E244" s="213"/>
      <c r="F244" s="213"/>
      <c r="G244" s="213"/>
      <c r="H244" s="213"/>
      <c r="I244" s="213"/>
      <c r="J244" s="213"/>
      <c r="K244" s="213"/>
      <c r="L244" s="213"/>
      <c r="M244" s="213"/>
      <c r="N244" s="213"/>
      <c r="O244" s="213"/>
      <c r="P244" s="213"/>
    </row>
    <row r="245" spans="2:17" s="16" customFormat="1" ht="102.75" customHeight="1" x14ac:dyDescent="0.25">
      <c r="B245" s="206" t="s">
        <v>244</v>
      </c>
      <c r="C245" s="70" t="s">
        <v>272</v>
      </c>
      <c r="D245" s="33" t="s">
        <v>245</v>
      </c>
      <c r="E245" s="33">
        <v>30570970</v>
      </c>
      <c r="F245" s="70" t="s">
        <v>246</v>
      </c>
      <c r="G245" s="70" t="s">
        <v>148</v>
      </c>
      <c r="H245" s="96">
        <v>37099</v>
      </c>
      <c r="I245" s="70">
        <v>221619</v>
      </c>
      <c r="J245" s="70" t="s">
        <v>248</v>
      </c>
      <c r="K245" s="96" t="s">
        <v>249</v>
      </c>
      <c r="L245" s="33" t="s">
        <v>239</v>
      </c>
      <c r="M245" s="33" t="s">
        <v>66</v>
      </c>
      <c r="N245" s="33" t="s">
        <v>67</v>
      </c>
      <c r="O245" s="33" t="s">
        <v>67</v>
      </c>
      <c r="P245" s="82" t="s">
        <v>294</v>
      </c>
      <c r="Q245" s="83"/>
    </row>
    <row r="246" spans="2:17" s="16" customFormat="1" ht="117.75" customHeight="1" x14ac:dyDescent="0.25">
      <c r="B246" s="207" t="s">
        <v>233</v>
      </c>
      <c r="C246" s="70" t="s">
        <v>272</v>
      </c>
      <c r="D246" s="33" t="s">
        <v>250</v>
      </c>
      <c r="E246" s="33">
        <v>57426524</v>
      </c>
      <c r="F246" s="70" t="s">
        <v>251</v>
      </c>
      <c r="G246" s="70" t="s">
        <v>252</v>
      </c>
      <c r="H246" s="96">
        <v>36882</v>
      </c>
      <c r="I246" s="70" t="s">
        <v>78</v>
      </c>
      <c r="J246" s="70" t="s">
        <v>253</v>
      </c>
      <c r="K246" s="96" t="s">
        <v>254</v>
      </c>
      <c r="L246" s="33" t="s">
        <v>239</v>
      </c>
      <c r="M246" s="33" t="s">
        <v>66</v>
      </c>
      <c r="N246" s="33" t="s">
        <v>67</v>
      </c>
      <c r="O246" s="33" t="s">
        <v>66</v>
      </c>
      <c r="P246" s="210" t="s">
        <v>294</v>
      </c>
      <c r="Q246" s="208"/>
    </row>
    <row r="247" spans="2:17" s="16" customFormat="1" ht="60.75" customHeight="1" x14ac:dyDescent="0.25">
      <c r="B247" s="207" t="s">
        <v>240</v>
      </c>
      <c r="C247" s="70" t="s">
        <v>272</v>
      </c>
      <c r="D247" s="70" t="s">
        <v>255</v>
      </c>
      <c r="E247" s="33">
        <v>7141244</v>
      </c>
      <c r="F247" s="33" t="s">
        <v>147</v>
      </c>
      <c r="G247" s="70" t="s">
        <v>256</v>
      </c>
      <c r="H247" s="98">
        <v>40838</v>
      </c>
      <c r="I247" s="70" t="s">
        <v>123</v>
      </c>
      <c r="J247" s="70" t="s">
        <v>258</v>
      </c>
      <c r="K247" s="70" t="s">
        <v>259</v>
      </c>
      <c r="L247" s="33" t="s">
        <v>239</v>
      </c>
      <c r="M247" s="33" t="s">
        <v>66</v>
      </c>
      <c r="N247" s="33" t="s">
        <v>66</v>
      </c>
      <c r="O247" s="33" t="s">
        <v>66</v>
      </c>
      <c r="P247" s="209"/>
      <c r="Q247" s="79"/>
    </row>
    <row r="249" spans="2:17" ht="15.75" thickBot="1" x14ac:dyDescent="0.3">
      <c r="B249" s="256" t="s">
        <v>90</v>
      </c>
      <c r="C249" s="257"/>
      <c r="D249" s="257"/>
      <c r="E249" s="257"/>
      <c r="F249" s="258"/>
    </row>
    <row r="250" spans="2:17" ht="54" customHeight="1" x14ac:dyDescent="0.25">
      <c r="B250" s="42" t="s">
        <v>28</v>
      </c>
      <c r="C250" s="42" t="s">
        <v>40</v>
      </c>
      <c r="D250" s="32" t="s">
        <v>41</v>
      </c>
      <c r="E250" s="42" t="s">
        <v>42</v>
      </c>
      <c r="F250" s="43" t="s">
        <v>44</v>
      </c>
      <c r="G250" s="101"/>
      <c r="H250" s="156"/>
    </row>
    <row r="251" spans="2:17" ht="146.25" customHeight="1" x14ac:dyDescent="0.2">
      <c r="B251" s="259" t="s">
        <v>43</v>
      </c>
      <c r="C251" s="1" t="s">
        <v>62</v>
      </c>
      <c r="D251" s="181">
        <v>25</v>
      </c>
      <c r="E251" s="40">
        <v>25</v>
      </c>
      <c r="F251" s="260">
        <f>+E251+E252+E253</f>
        <v>35</v>
      </c>
      <c r="G251" s="44"/>
    </row>
    <row r="252" spans="2:17" ht="125.25" customHeight="1" x14ac:dyDescent="0.2">
      <c r="B252" s="259"/>
      <c r="C252" s="1" t="s">
        <v>63</v>
      </c>
      <c r="D252" s="41">
        <v>25</v>
      </c>
      <c r="E252" s="40">
        <v>0</v>
      </c>
      <c r="F252" s="261"/>
      <c r="G252" s="44"/>
    </row>
    <row r="253" spans="2:17" ht="93" customHeight="1" x14ac:dyDescent="0.2">
      <c r="B253" s="259"/>
      <c r="C253" s="1" t="s">
        <v>64</v>
      </c>
      <c r="D253" s="181">
        <v>10</v>
      </c>
      <c r="E253" s="40">
        <v>10</v>
      </c>
      <c r="F253" s="262"/>
      <c r="G253" s="44"/>
    </row>
    <row r="254" spans="2:17" x14ac:dyDescent="0.25">
      <c r="C254"/>
    </row>
    <row r="255" spans="2:17" x14ac:dyDescent="0.25">
      <c r="B255" s="63"/>
      <c r="C255" s="49"/>
      <c r="D255" s="49"/>
      <c r="E255" s="49"/>
    </row>
    <row r="256" spans="2:17" x14ac:dyDescent="0.25">
      <c r="B256" s="65" t="s">
        <v>28</v>
      </c>
      <c r="C256" s="65" t="s">
        <v>45</v>
      </c>
      <c r="D256" s="155" t="s">
        <v>42</v>
      </c>
      <c r="E256" s="155" t="s">
        <v>14</v>
      </c>
    </row>
    <row r="257" spans="2:6" ht="42.75" x14ac:dyDescent="0.25">
      <c r="B257" s="50" t="s">
        <v>72</v>
      </c>
      <c r="C257" s="51">
        <v>40</v>
      </c>
      <c r="D257" s="154">
        <v>40</v>
      </c>
      <c r="E257" s="214"/>
    </row>
    <row r="258" spans="2:6" ht="71.25" x14ac:dyDescent="0.25">
      <c r="B258" s="50" t="s">
        <v>73</v>
      </c>
      <c r="C258" s="51">
        <v>60</v>
      </c>
      <c r="D258" s="154"/>
      <c r="E258" s="215"/>
    </row>
    <row r="259" spans="2:6" x14ac:dyDescent="0.25">
      <c r="C259" s="49"/>
    </row>
    <row r="261" spans="2:6" ht="15.75" thickBot="1" x14ac:dyDescent="0.3">
      <c r="B261" s="232" t="s">
        <v>91</v>
      </c>
      <c r="C261" s="233"/>
      <c r="D261" s="233"/>
      <c r="E261" s="233"/>
      <c r="F261" s="233"/>
    </row>
    <row r="262" spans="2:6" ht="30" x14ac:dyDescent="0.25">
      <c r="B262" s="64" t="s">
        <v>28</v>
      </c>
      <c r="C262" s="64" t="s">
        <v>40</v>
      </c>
      <c r="D262" s="61" t="s">
        <v>41</v>
      </c>
      <c r="E262" s="64" t="s">
        <v>42</v>
      </c>
      <c r="F262" s="43" t="s">
        <v>44</v>
      </c>
    </row>
    <row r="263" spans="2:6" ht="132" x14ac:dyDescent="0.2">
      <c r="B263" s="259" t="s">
        <v>43</v>
      </c>
      <c r="C263" s="1" t="s">
        <v>62</v>
      </c>
      <c r="D263" s="181">
        <v>25</v>
      </c>
      <c r="E263" s="74">
        <v>0</v>
      </c>
      <c r="F263" s="260">
        <f>+E263+E264+E265</f>
        <v>10</v>
      </c>
    </row>
    <row r="264" spans="2:6" ht="96" x14ac:dyDescent="0.2">
      <c r="B264" s="259"/>
      <c r="C264" s="1" t="s">
        <v>63</v>
      </c>
      <c r="D264" s="41">
        <v>25</v>
      </c>
      <c r="E264" s="74">
        <v>0</v>
      </c>
      <c r="F264" s="261"/>
    </row>
    <row r="265" spans="2:6" ht="84" x14ac:dyDescent="0.2">
      <c r="B265" s="259"/>
      <c r="C265" s="1" t="s">
        <v>64</v>
      </c>
      <c r="D265" s="181">
        <v>10</v>
      </c>
      <c r="E265" s="74">
        <v>10</v>
      </c>
      <c r="F265" s="262"/>
    </row>
    <row r="266" spans="2:6" x14ac:dyDescent="0.2">
      <c r="B266" s="147"/>
      <c r="C266" s="148"/>
      <c r="D266" s="81"/>
      <c r="E266" s="81"/>
      <c r="F266" s="149"/>
    </row>
    <row r="267" spans="2:6" x14ac:dyDescent="0.25">
      <c r="B267" s="63"/>
      <c r="C267" s="49"/>
      <c r="D267" s="49"/>
      <c r="E267" s="49"/>
      <c r="F267" s="149"/>
    </row>
    <row r="268" spans="2:6" x14ac:dyDescent="0.25">
      <c r="B268" s="65" t="s">
        <v>28</v>
      </c>
      <c r="C268" s="65" t="s">
        <v>45</v>
      </c>
      <c r="D268" s="155" t="s">
        <v>42</v>
      </c>
      <c r="E268" s="155" t="s">
        <v>14</v>
      </c>
      <c r="F268" s="149"/>
    </row>
    <row r="269" spans="2:6" ht="42.75" x14ac:dyDescent="0.25">
      <c r="B269" s="50" t="s">
        <v>72</v>
      </c>
      <c r="C269" s="51">
        <v>40</v>
      </c>
      <c r="D269" s="154">
        <v>40</v>
      </c>
      <c r="E269" s="214"/>
      <c r="F269" s="149"/>
    </row>
    <row r="270" spans="2:6" ht="71.25" x14ac:dyDescent="0.25">
      <c r="B270" s="50" t="s">
        <v>73</v>
      </c>
      <c r="C270" s="51">
        <v>60</v>
      </c>
      <c r="D270" s="154"/>
      <c r="E270" s="215"/>
      <c r="F270" s="149"/>
    </row>
    <row r="271" spans="2:6" x14ac:dyDescent="0.2">
      <c r="B271" s="147"/>
      <c r="C271" s="148"/>
      <c r="D271" s="81"/>
      <c r="E271" s="81"/>
      <c r="F271" s="149"/>
    </row>
    <row r="278" spans="2:16" x14ac:dyDescent="0.25">
      <c r="B278" s="106"/>
      <c r="C278" s="52"/>
      <c r="D278" s="52"/>
      <c r="E278" s="52"/>
      <c r="F278" s="52"/>
      <c r="L278" s="87"/>
      <c r="M278" s="3"/>
      <c r="N278" s="3"/>
      <c r="O278" s="3"/>
      <c r="P278" s="3"/>
    </row>
    <row r="279" spans="2:16" x14ac:dyDescent="0.25">
      <c r="B279" s="106"/>
      <c r="C279" s="52"/>
      <c r="D279" s="52"/>
      <c r="E279" s="52"/>
      <c r="F279" s="52"/>
      <c r="L279" s="87"/>
      <c r="M279" s="3"/>
      <c r="N279" s="3"/>
      <c r="O279" s="3"/>
      <c r="P279" s="3"/>
    </row>
    <row r="280" spans="2:16" x14ac:dyDescent="0.25">
      <c r="B280" s="106"/>
      <c r="C280" s="52"/>
      <c r="D280" s="52"/>
      <c r="E280" s="52"/>
      <c r="F280" s="52"/>
      <c r="L280" s="87"/>
      <c r="M280" s="3"/>
      <c r="N280" s="3"/>
      <c r="O280" s="3"/>
      <c r="P280" s="3"/>
    </row>
    <row r="281" spans="2:16" ht="105" customHeight="1" x14ac:dyDescent="0.25">
      <c r="B281" s="106"/>
      <c r="C281" s="52"/>
      <c r="D281" s="52"/>
      <c r="E281" s="52"/>
      <c r="F281" s="52"/>
      <c r="L281" s="87"/>
      <c r="M281" s="3"/>
      <c r="N281" s="3"/>
      <c r="O281" s="3"/>
      <c r="P281" s="3"/>
    </row>
    <row r="282" spans="2:16" x14ac:dyDescent="0.25">
      <c r="C282" s="46"/>
      <c r="D282" s="21"/>
      <c r="E282" s="47"/>
      <c r="F282" s="101"/>
    </row>
  </sheetData>
  <sheetProtection algorithmName="SHA-512" hashValue="IdsSBhPD9uoFycaArMa/lvUqhAPvGw+EyDg/YUCPxJW8muISx5ZOWqsx8cGSfpt3kBJeohTHGln8zdmEncVHzw==" saltValue="e500gU6KtByngKvlhDondw==" spinCount="100000" sheet="1" objects="1" scenarios="1"/>
  <mergeCells count="130">
    <mergeCell ref="O96:P96"/>
    <mergeCell ref="O99:P99"/>
    <mergeCell ref="O100:P100"/>
    <mergeCell ref="O101:P101"/>
    <mergeCell ref="O102:P102"/>
    <mergeCell ref="O103:P103"/>
    <mergeCell ref="O104:P104"/>
    <mergeCell ref="E269:E270"/>
    <mergeCell ref="H237:H238"/>
    <mergeCell ref="J237:L237"/>
    <mergeCell ref="B249:F249"/>
    <mergeCell ref="B263:B265"/>
    <mergeCell ref="F263:F265"/>
    <mergeCell ref="B261:F261"/>
    <mergeCell ref="B251:B253"/>
    <mergeCell ref="F251:F253"/>
    <mergeCell ref="E257:E258"/>
    <mergeCell ref="C158:C159"/>
    <mergeCell ref="O107:P107"/>
    <mergeCell ref="O108:P108"/>
    <mergeCell ref="O109:P109"/>
    <mergeCell ref="O115:P115"/>
    <mergeCell ref="O116:P116"/>
    <mergeCell ref="O110:P110"/>
    <mergeCell ref="B244:P244"/>
    <mergeCell ref="P180:P181"/>
    <mergeCell ref="B177:Q177"/>
    <mergeCell ref="B180:B181"/>
    <mergeCell ref="C180:C181"/>
    <mergeCell ref="D180:D181"/>
    <mergeCell ref="E180:E181"/>
    <mergeCell ref="F180:F181"/>
    <mergeCell ref="G180:G181"/>
    <mergeCell ref="H180:H181"/>
    <mergeCell ref="I180:I181"/>
    <mergeCell ref="J180:L180"/>
    <mergeCell ref="M180:M181"/>
    <mergeCell ref="N180:N181"/>
    <mergeCell ref="O180:O181"/>
    <mergeCell ref="C237:C238"/>
    <mergeCell ref="D237:D238"/>
    <mergeCell ref="E237:E238"/>
    <mergeCell ref="F237:F238"/>
    <mergeCell ref="P237:P238"/>
    <mergeCell ref="O237:O238"/>
    <mergeCell ref="I237:I238"/>
    <mergeCell ref="N237:N238"/>
    <mergeCell ref="G158:G159"/>
    <mergeCell ref="O97:P97"/>
    <mergeCell ref="O98:P98"/>
    <mergeCell ref="M237:M238"/>
    <mergeCell ref="B235:P235"/>
    <mergeCell ref="G237:G238"/>
    <mergeCell ref="J158:L158"/>
    <mergeCell ref="O158:O159"/>
    <mergeCell ref="P158:P159"/>
    <mergeCell ref="M158:M159"/>
    <mergeCell ref="H158:H159"/>
    <mergeCell ref="I158:I159"/>
    <mergeCell ref="O105:P105"/>
    <mergeCell ref="O106:P106"/>
    <mergeCell ref="B237:B238"/>
    <mergeCell ref="B2:P2"/>
    <mergeCell ref="O217:P217"/>
    <mergeCell ref="B155:Q155"/>
    <mergeCell ref="B30:D30"/>
    <mergeCell ref="B37:D37"/>
    <mergeCell ref="B15:C22"/>
    <mergeCell ref="D72:E72"/>
    <mergeCell ref="M62:N62"/>
    <mergeCell ref="B72:B73"/>
    <mergeCell ref="C72:C73"/>
    <mergeCell ref="F158:F159"/>
    <mergeCell ref="D85:E85"/>
    <mergeCell ref="C7:N7"/>
    <mergeCell ref="C8:N8"/>
    <mergeCell ref="C9:N9"/>
    <mergeCell ref="C10:N10"/>
    <mergeCell ref="C11:E11"/>
    <mergeCell ref="E158:E159"/>
    <mergeCell ref="D158:D159"/>
    <mergeCell ref="O133:P133"/>
    <mergeCell ref="O134:P134"/>
    <mergeCell ref="O135:P135"/>
    <mergeCell ref="O136:P136"/>
    <mergeCell ref="O137:P137"/>
    <mergeCell ref="B201:P201"/>
    <mergeCell ref="B204:N204"/>
    <mergeCell ref="E213:E215"/>
    <mergeCell ref="E228:E230"/>
    <mergeCell ref="B195:N195"/>
    <mergeCell ref="D198:E198"/>
    <mergeCell ref="D199:E199"/>
    <mergeCell ref="O148:P148"/>
    <mergeCell ref="O111:P111"/>
    <mergeCell ref="O112:P112"/>
    <mergeCell ref="O113:P113"/>
    <mergeCell ref="O114:P114"/>
    <mergeCell ref="O124:P124"/>
    <mergeCell ref="O125:P125"/>
    <mergeCell ref="O126:P126"/>
    <mergeCell ref="O127:P127"/>
    <mergeCell ref="O128:P128"/>
    <mergeCell ref="O216:P216"/>
    <mergeCell ref="B158:B159"/>
    <mergeCell ref="N158:N159"/>
    <mergeCell ref="B4:P4"/>
    <mergeCell ref="E49:E50"/>
    <mergeCell ref="B44:D44"/>
    <mergeCell ref="B53:D53"/>
    <mergeCell ref="E58:E59"/>
    <mergeCell ref="O143:P143"/>
    <mergeCell ref="O145:P145"/>
    <mergeCell ref="O146:P146"/>
    <mergeCell ref="O147:P147"/>
    <mergeCell ref="O138:P138"/>
    <mergeCell ref="O139:P139"/>
    <mergeCell ref="O140:P140"/>
    <mergeCell ref="O141:P141"/>
    <mergeCell ref="O142:P142"/>
    <mergeCell ref="O144:P144"/>
    <mergeCell ref="B121:N121"/>
    <mergeCell ref="O129:P129"/>
    <mergeCell ref="O130:P130"/>
    <mergeCell ref="O131:P131"/>
    <mergeCell ref="O132:P132"/>
    <mergeCell ref="B23:C23"/>
    <mergeCell ref="B91:N91"/>
    <mergeCell ref="O94:P94"/>
    <mergeCell ref="O95:P95"/>
  </mergeCells>
  <dataValidations count="2">
    <dataValidation type="decimal" allowBlank="1" showInputMessage="1" showErrorMessage="1" sqref="WVH983189 WLL983189 C65685 IV65685 SR65685 ACN65685 AMJ65685 AWF65685 BGB65685 BPX65685 BZT65685 CJP65685 CTL65685 DDH65685 DND65685 DWZ65685 EGV65685 EQR65685 FAN65685 FKJ65685 FUF65685 GEB65685 GNX65685 GXT65685 HHP65685 HRL65685 IBH65685 ILD65685 IUZ65685 JEV65685 JOR65685 JYN65685 KIJ65685 KSF65685 LCB65685 LLX65685 LVT65685 MFP65685 MPL65685 MZH65685 NJD65685 NSZ65685 OCV65685 OMR65685 OWN65685 PGJ65685 PQF65685 QAB65685 QJX65685 QTT65685 RDP65685 RNL65685 RXH65685 SHD65685 SQZ65685 TAV65685 TKR65685 TUN65685 UEJ65685 UOF65685 UYB65685 VHX65685 VRT65685 WBP65685 WLL65685 WVH65685 C131221 IV131221 SR131221 ACN131221 AMJ131221 AWF131221 BGB131221 BPX131221 BZT131221 CJP131221 CTL131221 DDH131221 DND131221 DWZ131221 EGV131221 EQR131221 FAN131221 FKJ131221 FUF131221 GEB131221 GNX131221 GXT131221 HHP131221 HRL131221 IBH131221 ILD131221 IUZ131221 JEV131221 JOR131221 JYN131221 KIJ131221 KSF131221 LCB131221 LLX131221 LVT131221 MFP131221 MPL131221 MZH131221 NJD131221 NSZ131221 OCV131221 OMR131221 OWN131221 PGJ131221 PQF131221 QAB131221 QJX131221 QTT131221 RDP131221 RNL131221 RXH131221 SHD131221 SQZ131221 TAV131221 TKR131221 TUN131221 UEJ131221 UOF131221 UYB131221 VHX131221 VRT131221 WBP131221 WLL131221 WVH131221 C196757 IV196757 SR196757 ACN196757 AMJ196757 AWF196757 BGB196757 BPX196757 BZT196757 CJP196757 CTL196757 DDH196757 DND196757 DWZ196757 EGV196757 EQR196757 FAN196757 FKJ196757 FUF196757 GEB196757 GNX196757 GXT196757 HHP196757 HRL196757 IBH196757 ILD196757 IUZ196757 JEV196757 JOR196757 JYN196757 KIJ196757 KSF196757 LCB196757 LLX196757 LVT196757 MFP196757 MPL196757 MZH196757 NJD196757 NSZ196757 OCV196757 OMR196757 OWN196757 PGJ196757 PQF196757 QAB196757 QJX196757 QTT196757 RDP196757 RNL196757 RXH196757 SHD196757 SQZ196757 TAV196757 TKR196757 TUN196757 UEJ196757 UOF196757 UYB196757 VHX196757 VRT196757 WBP196757 WLL196757 WVH196757 C262293 IV262293 SR262293 ACN262293 AMJ262293 AWF262293 BGB262293 BPX262293 BZT262293 CJP262293 CTL262293 DDH262293 DND262293 DWZ262293 EGV262293 EQR262293 FAN262293 FKJ262293 FUF262293 GEB262293 GNX262293 GXT262293 HHP262293 HRL262293 IBH262293 ILD262293 IUZ262293 JEV262293 JOR262293 JYN262293 KIJ262293 KSF262293 LCB262293 LLX262293 LVT262293 MFP262293 MPL262293 MZH262293 NJD262293 NSZ262293 OCV262293 OMR262293 OWN262293 PGJ262293 PQF262293 QAB262293 QJX262293 QTT262293 RDP262293 RNL262293 RXH262293 SHD262293 SQZ262293 TAV262293 TKR262293 TUN262293 UEJ262293 UOF262293 UYB262293 VHX262293 VRT262293 WBP262293 WLL262293 WVH262293 C327829 IV327829 SR327829 ACN327829 AMJ327829 AWF327829 BGB327829 BPX327829 BZT327829 CJP327829 CTL327829 DDH327829 DND327829 DWZ327829 EGV327829 EQR327829 FAN327829 FKJ327829 FUF327829 GEB327829 GNX327829 GXT327829 HHP327829 HRL327829 IBH327829 ILD327829 IUZ327829 JEV327829 JOR327829 JYN327829 KIJ327829 KSF327829 LCB327829 LLX327829 LVT327829 MFP327829 MPL327829 MZH327829 NJD327829 NSZ327829 OCV327829 OMR327829 OWN327829 PGJ327829 PQF327829 QAB327829 QJX327829 QTT327829 RDP327829 RNL327829 RXH327829 SHD327829 SQZ327829 TAV327829 TKR327829 TUN327829 UEJ327829 UOF327829 UYB327829 VHX327829 VRT327829 WBP327829 WLL327829 WVH327829 C393365 IV393365 SR393365 ACN393365 AMJ393365 AWF393365 BGB393365 BPX393365 BZT393365 CJP393365 CTL393365 DDH393365 DND393365 DWZ393365 EGV393365 EQR393365 FAN393365 FKJ393365 FUF393365 GEB393365 GNX393365 GXT393365 HHP393365 HRL393365 IBH393365 ILD393365 IUZ393365 JEV393365 JOR393365 JYN393365 KIJ393365 KSF393365 LCB393365 LLX393365 LVT393365 MFP393365 MPL393365 MZH393365 NJD393365 NSZ393365 OCV393365 OMR393365 OWN393365 PGJ393365 PQF393365 QAB393365 QJX393365 QTT393365 RDP393365 RNL393365 RXH393365 SHD393365 SQZ393365 TAV393365 TKR393365 TUN393365 UEJ393365 UOF393365 UYB393365 VHX393365 VRT393365 WBP393365 WLL393365 WVH393365 C458901 IV458901 SR458901 ACN458901 AMJ458901 AWF458901 BGB458901 BPX458901 BZT458901 CJP458901 CTL458901 DDH458901 DND458901 DWZ458901 EGV458901 EQR458901 FAN458901 FKJ458901 FUF458901 GEB458901 GNX458901 GXT458901 HHP458901 HRL458901 IBH458901 ILD458901 IUZ458901 JEV458901 JOR458901 JYN458901 KIJ458901 KSF458901 LCB458901 LLX458901 LVT458901 MFP458901 MPL458901 MZH458901 NJD458901 NSZ458901 OCV458901 OMR458901 OWN458901 PGJ458901 PQF458901 QAB458901 QJX458901 QTT458901 RDP458901 RNL458901 RXH458901 SHD458901 SQZ458901 TAV458901 TKR458901 TUN458901 UEJ458901 UOF458901 UYB458901 VHX458901 VRT458901 WBP458901 WLL458901 WVH458901 C524437 IV524437 SR524437 ACN524437 AMJ524437 AWF524437 BGB524437 BPX524437 BZT524437 CJP524437 CTL524437 DDH524437 DND524437 DWZ524437 EGV524437 EQR524437 FAN524437 FKJ524437 FUF524437 GEB524437 GNX524437 GXT524437 HHP524437 HRL524437 IBH524437 ILD524437 IUZ524437 JEV524437 JOR524437 JYN524437 KIJ524437 KSF524437 LCB524437 LLX524437 LVT524437 MFP524437 MPL524437 MZH524437 NJD524437 NSZ524437 OCV524437 OMR524437 OWN524437 PGJ524437 PQF524437 QAB524437 QJX524437 QTT524437 RDP524437 RNL524437 RXH524437 SHD524437 SQZ524437 TAV524437 TKR524437 TUN524437 UEJ524437 UOF524437 UYB524437 VHX524437 VRT524437 WBP524437 WLL524437 WVH524437 C589973 IV589973 SR589973 ACN589973 AMJ589973 AWF589973 BGB589973 BPX589973 BZT589973 CJP589973 CTL589973 DDH589973 DND589973 DWZ589973 EGV589973 EQR589973 FAN589973 FKJ589973 FUF589973 GEB589973 GNX589973 GXT589973 HHP589973 HRL589973 IBH589973 ILD589973 IUZ589973 JEV589973 JOR589973 JYN589973 KIJ589973 KSF589973 LCB589973 LLX589973 LVT589973 MFP589973 MPL589973 MZH589973 NJD589973 NSZ589973 OCV589973 OMR589973 OWN589973 PGJ589973 PQF589973 QAB589973 QJX589973 QTT589973 RDP589973 RNL589973 RXH589973 SHD589973 SQZ589973 TAV589973 TKR589973 TUN589973 UEJ589973 UOF589973 UYB589973 VHX589973 VRT589973 WBP589973 WLL589973 WVH589973 C655509 IV655509 SR655509 ACN655509 AMJ655509 AWF655509 BGB655509 BPX655509 BZT655509 CJP655509 CTL655509 DDH655509 DND655509 DWZ655509 EGV655509 EQR655509 FAN655509 FKJ655509 FUF655509 GEB655509 GNX655509 GXT655509 HHP655509 HRL655509 IBH655509 ILD655509 IUZ655509 JEV655509 JOR655509 JYN655509 KIJ655509 KSF655509 LCB655509 LLX655509 LVT655509 MFP655509 MPL655509 MZH655509 NJD655509 NSZ655509 OCV655509 OMR655509 OWN655509 PGJ655509 PQF655509 QAB655509 QJX655509 QTT655509 RDP655509 RNL655509 RXH655509 SHD655509 SQZ655509 TAV655509 TKR655509 TUN655509 UEJ655509 UOF655509 UYB655509 VHX655509 VRT655509 WBP655509 WLL655509 WVH655509 C721045 IV721045 SR721045 ACN721045 AMJ721045 AWF721045 BGB721045 BPX721045 BZT721045 CJP721045 CTL721045 DDH721045 DND721045 DWZ721045 EGV721045 EQR721045 FAN721045 FKJ721045 FUF721045 GEB721045 GNX721045 GXT721045 HHP721045 HRL721045 IBH721045 ILD721045 IUZ721045 JEV721045 JOR721045 JYN721045 KIJ721045 KSF721045 LCB721045 LLX721045 LVT721045 MFP721045 MPL721045 MZH721045 NJD721045 NSZ721045 OCV721045 OMR721045 OWN721045 PGJ721045 PQF721045 QAB721045 QJX721045 QTT721045 RDP721045 RNL721045 RXH721045 SHD721045 SQZ721045 TAV721045 TKR721045 TUN721045 UEJ721045 UOF721045 UYB721045 VHX721045 VRT721045 WBP721045 WLL721045 WVH721045 C786581 IV786581 SR786581 ACN786581 AMJ786581 AWF786581 BGB786581 BPX786581 BZT786581 CJP786581 CTL786581 DDH786581 DND786581 DWZ786581 EGV786581 EQR786581 FAN786581 FKJ786581 FUF786581 GEB786581 GNX786581 GXT786581 HHP786581 HRL786581 IBH786581 ILD786581 IUZ786581 JEV786581 JOR786581 JYN786581 KIJ786581 KSF786581 LCB786581 LLX786581 LVT786581 MFP786581 MPL786581 MZH786581 NJD786581 NSZ786581 OCV786581 OMR786581 OWN786581 PGJ786581 PQF786581 QAB786581 QJX786581 QTT786581 RDP786581 RNL786581 RXH786581 SHD786581 SQZ786581 TAV786581 TKR786581 TUN786581 UEJ786581 UOF786581 UYB786581 VHX786581 VRT786581 WBP786581 WLL786581 WVH786581 C852117 IV852117 SR852117 ACN852117 AMJ852117 AWF852117 BGB852117 BPX852117 BZT852117 CJP852117 CTL852117 DDH852117 DND852117 DWZ852117 EGV852117 EQR852117 FAN852117 FKJ852117 FUF852117 GEB852117 GNX852117 GXT852117 HHP852117 HRL852117 IBH852117 ILD852117 IUZ852117 JEV852117 JOR852117 JYN852117 KIJ852117 KSF852117 LCB852117 LLX852117 LVT852117 MFP852117 MPL852117 MZH852117 NJD852117 NSZ852117 OCV852117 OMR852117 OWN852117 PGJ852117 PQF852117 QAB852117 QJX852117 QTT852117 RDP852117 RNL852117 RXH852117 SHD852117 SQZ852117 TAV852117 TKR852117 TUN852117 UEJ852117 UOF852117 UYB852117 VHX852117 VRT852117 WBP852117 WLL852117 WVH852117 C917653 IV917653 SR917653 ACN917653 AMJ917653 AWF917653 BGB917653 BPX917653 BZT917653 CJP917653 CTL917653 DDH917653 DND917653 DWZ917653 EGV917653 EQR917653 FAN917653 FKJ917653 FUF917653 GEB917653 GNX917653 GXT917653 HHP917653 HRL917653 IBH917653 ILD917653 IUZ917653 JEV917653 JOR917653 JYN917653 KIJ917653 KSF917653 LCB917653 LLX917653 LVT917653 MFP917653 MPL917653 MZH917653 NJD917653 NSZ917653 OCV917653 OMR917653 OWN917653 PGJ917653 PQF917653 QAB917653 QJX917653 QTT917653 RDP917653 RNL917653 RXH917653 SHD917653 SQZ917653 TAV917653 TKR917653 TUN917653 UEJ917653 UOF917653 UYB917653 VHX917653 VRT917653 WBP917653 WLL917653 WVH917653 C983189 IV983189 SR983189 ACN983189 AMJ983189 AWF983189 BGB983189 BPX983189 BZT983189 CJP983189 CTL983189 DDH983189 DND983189 DWZ983189 EGV983189 EQR983189 FAN983189 FKJ983189 FUF983189 GEB983189 GNX983189 GXT983189 HHP983189 HRL983189 IBH983189 ILD983189 IUZ983189 JEV983189 JOR983189 JYN983189 KIJ983189 KSF983189 LCB983189 LLX983189 LVT983189 MFP983189 MPL983189 MZH983189 NJD983189 NSZ983189 OCV983189 OMR983189 OWN983189 PGJ983189 PQF983189 QAB983189 QJX983189 QTT983189 RDP983189 RNL983189 RXH983189 SHD983189 SQZ983189 TAV983189 TKR983189 TUN983189 UEJ983189 UOF983189 UYB983189 VHX983189 VRT983189 WBP983189 IV25:IV61 SR25:SR61 ACN25:ACN61 AMJ25:AMJ61 AWF25:AWF61 BGB25:BGB61 BPX25:BPX61 BZT25:BZT61 CJP25:CJP61 CTL25:CTL61 DDH25:DDH61 DND25:DND61 DWZ25:DWZ61 EGV25:EGV61 EQR25:EQR61 FAN25:FAN61 FKJ25:FKJ61 FUF25:FUF61 GEB25:GEB61 GNX25:GNX61 GXT25:GXT61 HHP25:HHP61 HRL25:HRL61 IBH25:IBH61 ILD25:ILD61 IUZ25:IUZ61 JEV25:JEV61 JOR25:JOR61 JYN25:JYN61 KIJ25:KIJ61 KSF25:KSF61 LCB25:LCB61 LLX25:LLX61 LVT25:LVT61 MFP25:MFP61 MPL25:MPL61 MZH25:MZH61 NJD25:NJD61 NSZ25:NSZ61 OCV25:OCV61 OMR25:OMR61 OWN25:OWN61 PGJ25:PGJ61 PQF25:PQF61 QAB25:QAB61 QJX25:QJX61 QTT25:QTT61 RDP25:RDP61 RNL25:RNL61 RXH25:RXH61 SHD25:SHD61 SQZ25:SQZ61 TAV25:TAV61 TKR25:TKR61 TUN25:TUN61 UEJ25:UEJ61 UOF25:UOF61 UYB25:UYB61 VHX25:VHX61 VRT25:VRT61 WBP25:WBP61 WLL25:WLL61 WVH25:WVH61">
      <formula1>0</formula1>
      <formula2>1</formula2>
    </dataValidation>
    <dataValidation type="list" allowBlank="1" showInputMessage="1" showErrorMessage="1" sqref="WVE983189 A65685 IS65685 SO65685 ACK65685 AMG65685 AWC65685 BFY65685 BPU65685 BZQ65685 CJM65685 CTI65685 DDE65685 DNA65685 DWW65685 EGS65685 EQO65685 FAK65685 FKG65685 FUC65685 GDY65685 GNU65685 GXQ65685 HHM65685 HRI65685 IBE65685 ILA65685 IUW65685 JES65685 JOO65685 JYK65685 KIG65685 KSC65685 LBY65685 LLU65685 LVQ65685 MFM65685 MPI65685 MZE65685 NJA65685 NSW65685 OCS65685 OMO65685 OWK65685 PGG65685 PQC65685 PZY65685 QJU65685 QTQ65685 RDM65685 RNI65685 RXE65685 SHA65685 SQW65685 TAS65685 TKO65685 TUK65685 UEG65685 UOC65685 UXY65685 VHU65685 VRQ65685 WBM65685 WLI65685 WVE65685 A131221 IS131221 SO131221 ACK131221 AMG131221 AWC131221 BFY131221 BPU131221 BZQ131221 CJM131221 CTI131221 DDE131221 DNA131221 DWW131221 EGS131221 EQO131221 FAK131221 FKG131221 FUC131221 GDY131221 GNU131221 GXQ131221 HHM131221 HRI131221 IBE131221 ILA131221 IUW131221 JES131221 JOO131221 JYK131221 KIG131221 KSC131221 LBY131221 LLU131221 LVQ131221 MFM131221 MPI131221 MZE131221 NJA131221 NSW131221 OCS131221 OMO131221 OWK131221 PGG131221 PQC131221 PZY131221 QJU131221 QTQ131221 RDM131221 RNI131221 RXE131221 SHA131221 SQW131221 TAS131221 TKO131221 TUK131221 UEG131221 UOC131221 UXY131221 VHU131221 VRQ131221 WBM131221 WLI131221 WVE131221 A196757 IS196757 SO196757 ACK196757 AMG196757 AWC196757 BFY196757 BPU196757 BZQ196757 CJM196757 CTI196757 DDE196757 DNA196757 DWW196757 EGS196757 EQO196757 FAK196757 FKG196757 FUC196757 GDY196757 GNU196757 GXQ196757 HHM196757 HRI196757 IBE196757 ILA196757 IUW196757 JES196757 JOO196757 JYK196757 KIG196757 KSC196757 LBY196757 LLU196757 LVQ196757 MFM196757 MPI196757 MZE196757 NJA196757 NSW196757 OCS196757 OMO196757 OWK196757 PGG196757 PQC196757 PZY196757 QJU196757 QTQ196757 RDM196757 RNI196757 RXE196757 SHA196757 SQW196757 TAS196757 TKO196757 TUK196757 UEG196757 UOC196757 UXY196757 VHU196757 VRQ196757 WBM196757 WLI196757 WVE196757 A262293 IS262293 SO262293 ACK262293 AMG262293 AWC262293 BFY262293 BPU262293 BZQ262293 CJM262293 CTI262293 DDE262293 DNA262293 DWW262293 EGS262293 EQO262293 FAK262293 FKG262293 FUC262293 GDY262293 GNU262293 GXQ262293 HHM262293 HRI262293 IBE262293 ILA262293 IUW262293 JES262293 JOO262293 JYK262293 KIG262293 KSC262293 LBY262293 LLU262293 LVQ262293 MFM262293 MPI262293 MZE262293 NJA262293 NSW262293 OCS262293 OMO262293 OWK262293 PGG262293 PQC262293 PZY262293 QJU262293 QTQ262293 RDM262293 RNI262293 RXE262293 SHA262293 SQW262293 TAS262293 TKO262293 TUK262293 UEG262293 UOC262293 UXY262293 VHU262293 VRQ262293 WBM262293 WLI262293 WVE262293 A327829 IS327829 SO327829 ACK327829 AMG327829 AWC327829 BFY327829 BPU327829 BZQ327829 CJM327829 CTI327829 DDE327829 DNA327829 DWW327829 EGS327829 EQO327829 FAK327829 FKG327829 FUC327829 GDY327829 GNU327829 GXQ327829 HHM327829 HRI327829 IBE327829 ILA327829 IUW327829 JES327829 JOO327829 JYK327829 KIG327829 KSC327829 LBY327829 LLU327829 LVQ327829 MFM327829 MPI327829 MZE327829 NJA327829 NSW327829 OCS327829 OMO327829 OWK327829 PGG327829 PQC327829 PZY327829 QJU327829 QTQ327829 RDM327829 RNI327829 RXE327829 SHA327829 SQW327829 TAS327829 TKO327829 TUK327829 UEG327829 UOC327829 UXY327829 VHU327829 VRQ327829 WBM327829 WLI327829 WVE327829 A393365 IS393365 SO393365 ACK393365 AMG393365 AWC393365 BFY393365 BPU393365 BZQ393365 CJM393365 CTI393365 DDE393365 DNA393365 DWW393365 EGS393365 EQO393365 FAK393365 FKG393365 FUC393365 GDY393365 GNU393365 GXQ393365 HHM393365 HRI393365 IBE393365 ILA393365 IUW393365 JES393365 JOO393365 JYK393365 KIG393365 KSC393365 LBY393365 LLU393365 LVQ393365 MFM393365 MPI393365 MZE393365 NJA393365 NSW393365 OCS393365 OMO393365 OWK393365 PGG393365 PQC393365 PZY393365 QJU393365 QTQ393365 RDM393365 RNI393365 RXE393365 SHA393365 SQW393365 TAS393365 TKO393365 TUK393365 UEG393365 UOC393365 UXY393365 VHU393365 VRQ393365 WBM393365 WLI393365 WVE393365 A458901 IS458901 SO458901 ACK458901 AMG458901 AWC458901 BFY458901 BPU458901 BZQ458901 CJM458901 CTI458901 DDE458901 DNA458901 DWW458901 EGS458901 EQO458901 FAK458901 FKG458901 FUC458901 GDY458901 GNU458901 GXQ458901 HHM458901 HRI458901 IBE458901 ILA458901 IUW458901 JES458901 JOO458901 JYK458901 KIG458901 KSC458901 LBY458901 LLU458901 LVQ458901 MFM458901 MPI458901 MZE458901 NJA458901 NSW458901 OCS458901 OMO458901 OWK458901 PGG458901 PQC458901 PZY458901 QJU458901 QTQ458901 RDM458901 RNI458901 RXE458901 SHA458901 SQW458901 TAS458901 TKO458901 TUK458901 UEG458901 UOC458901 UXY458901 VHU458901 VRQ458901 WBM458901 WLI458901 WVE458901 A524437 IS524437 SO524437 ACK524437 AMG524437 AWC524437 BFY524437 BPU524437 BZQ524437 CJM524437 CTI524437 DDE524437 DNA524437 DWW524437 EGS524437 EQO524437 FAK524437 FKG524437 FUC524437 GDY524437 GNU524437 GXQ524437 HHM524437 HRI524437 IBE524437 ILA524437 IUW524437 JES524437 JOO524437 JYK524437 KIG524437 KSC524437 LBY524437 LLU524437 LVQ524437 MFM524437 MPI524437 MZE524437 NJA524437 NSW524437 OCS524437 OMO524437 OWK524437 PGG524437 PQC524437 PZY524437 QJU524437 QTQ524437 RDM524437 RNI524437 RXE524437 SHA524437 SQW524437 TAS524437 TKO524437 TUK524437 UEG524437 UOC524437 UXY524437 VHU524437 VRQ524437 WBM524437 WLI524437 WVE524437 A589973 IS589973 SO589973 ACK589973 AMG589973 AWC589973 BFY589973 BPU589973 BZQ589973 CJM589973 CTI589973 DDE589973 DNA589973 DWW589973 EGS589973 EQO589973 FAK589973 FKG589973 FUC589973 GDY589973 GNU589973 GXQ589973 HHM589973 HRI589973 IBE589973 ILA589973 IUW589973 JES589973 JOO589973 JYK589973 KIG589973 KSC589973 LBY589973 LLU589973 LVQ589973 MFM589973 MPI589973 MZE589973 NJA589973 NSW589973 OCS589973 OMO589973 OWK589973 PGG589973 PQC589973 PZY589973 QJU589973 QTQ589973 RDM589973 RNI589973 RXE589973 SHA589973 SQW589973 TAS589973 TKO589973 TUK589973 UEG589973 UOC589973 UXY589973 VHU589973 VRQ589973 WBM589973 WLI589973 WVE589973 A655509 IS655509 SO655509 ACK655509 AMG655509 AWC655509 BFY655509 BPU655509 BZQ655509 CJM655509 CTI655509 DDE655509 DNA655509 DWW655509 EGS655509 EQO655509 FAK655509 FKG655509 FUC655509 GDY655509 GNU655509 GXQ655509 HHM655509 HRI655509 IBE655509 ILA655509 IUW655509 JES655509 JOO655509 JYK655509 KIG655509 KSC655509 LBY655509 LLU655509 LVQ655509 MFM655509 MPI655509 MZE655509 NJA655509 NSW655509 OCS655509 OMO655509 OWK655509 PGG655509 PQC655509 PZY655509 QJU655509 QTQ655509 RDM655509 RNI655509 RXE655509 SHA655509 SQW655509 TAS655509 TKO655509 TUK655509 UEG655509 UOC655509 UXY655509 VHU655509 VRQ655509 WBM655509 WLI655509 WVE655509 A721045 IS721045 SO721045 ACK721045 AMG721045 AWC721045 BFY721045 BPU721045 BZQ721045 CJM721045 CTI721045 DDE721045 DNA721045 DWW721045 EGS721045 EQO721045 FAK721045 FKG721045 FUC721045 GDY721045 GNU721045 GXQ721045 HHM721045 HRI721045 IBE721045 ILA721045 IUW721045 JES721045 JOO721045 JYK721045 KIG721045 KSC721045 LBY721045 LLU721045 LVQ721045 MFM721045 MPI721045 MZE721045 NJA721045 NSW721045 OCS721045 OMO721045 OWK721045 PGG721045 PQC721045 PZY721045 QJU721045 QTQ721045 RDM721045 RNI721045 RXE721045 SHA721045 SQW721045 TAS721045 TKO721045 TUK721045 UEG721045 UOC721045 UXY721045 VHU721045 VRQ721045 WBM721045 WLI721045 WVE721045 A786581 IS786581 SO786581 ACK786581 AMG786581 AWC786581 BFY786581 BPU786581 BZQ786581 CJM786581 CTI786581 DDE786581 DNA786581 DWW786581 EGS786581 EQO786581 FAK786581 FKG786581 FUC786581 GDY786581 GNU786581 GXQ786581 HHM786581 HRI786581 IBE786581 ILA786581 IUW786581 JES786581 JOO786581 JYK786581 KIG786581 KSC786581 LBY786581 LLU786581 LVQ786581 MFM786581 MPI786581 MZE786581 NJA786581 NSW786581 OCS786581 OMO786581 OWK786581 PGG786581 PQC786581 PZY786581 QJU786581 QTQ786581 RDM786581 RNI786581 RXE786581 SHA786581 SQW786581 TAS786581 TKO786581 TUK786581 UEG786581 UOC786581 UXY786581 VHU786581 VRQ786581 WBM786581 WLI786581 WVE786581 A852117 IS852117 SO852117 ACK852117 AMG852117 AWC852117 BFY852117 BPU852117 BZQ852117 CJM852117 CTI852117 DDE852117 DNA852117 DWW852117 EGS852117 EQO852117 FAK852117 FKG852117 FUC852117 GDY852117 GNU852117 GXQ852117 HHM852117 HRI852117 IBE852117 ILA852117 IUW852117 JES852117 JOO852117 JYK852117 KIG852117 KSC852117 LBY852117 LLU852117 LVQ852117 MFM852117 MPI852117 MZE852117 NJA852117 NSW852117 OCS852117 OMO852117 OWK852117 PGG852117 PQC852117 PZY852117 QJU852117 QTQ852117 RDM852117 RNI852117 RXE852117 SHA852117 SQW852117 TAS852117 TKO852117 TUK852117 UEG852117 UOC852117 UXY852117 VHU852117 VRQ852117 WBM852117 WLI852117 WVE852117 A917653 IS917653 SO917653 ACK917653 AMG917653 AWC917653 BFY917653 BPU917653 BZQ917653 CJM917653 CTI917653 DDE917653 DNA917653 DWW917653 EGS917653 EQO917653 FAK917653 FKG917653 FUC917653 GDY917653 GNU917653 GXQ917653 HHM917653 HRI917653 IBE917653 ILA917653 IUW917653 JES917653 JOO917653 JYK917653 KIG917653 KSC917653 LBY917653 LLU917653 LVQ917653 MFM917653 MPI917653 MZE917653 NJA917653 NSW917653 OCS917653 OMO917653 OWK917653 PGG917653 PQC917653 PZY917653 QJU917653 QTQ917653 RDM917653 RNI917653 RXE917653 SHA917653 SQW917653 TAS917653 TKO917653 TUK917653 UEG917653 UOC917653 UXY917653 VHU917653 VRQ917653 WBM917653 WLI917653 WVE917653 A983189 IS983189 SO983189 ACK983189 AMG983189 AWC983189 BFY983189 BPU983189 BZQ983189 CJM983189 CTI983189 DDE983189 DNA983189 DWW983189 EGS983189 EQO983189 FAK983189 FKG983189 FUC983189 GDY983189 GNU983189 GXQ983189 HHM983189 HRI983189 IBE983189 ILA983189 IUW983189 JES983189 JOO983189 JYK983189 KIG983189 KSC983189 LBY983189 LLU983189 LVQ983189 MFM983189 MPI983189 MZE983189 NJA983189 NSW983189 OCS983189 OMO983189 OWK983189 PGG983189 PQC983189 PZY983189 QJU983189 QTQ983189 RDM983189 RNI983189 RXE983189 SHA983189 SQW983189 TAS983189 TKO983189 TUK983189 UEG983189 UOC983189 UXY983189 VHU983189 VRQ983189 WBM983189 WLI983189 A25:A61 IS25:IS61 SO25:SO61 ACK25:ACK61 AMG25:AMG61 AWC25:AWC61 BFY25:BFY61 BPU25:BPU61 BZQ25:BZQ61 CJM25:CJM61 CTI25:CTI61 DDE25:DDE61 DNA25:DNA61 DWW25:DWW61 EGS25:EGS61 EQO25:EQO61 FAK25:FAK61 FKG25:FKG61 FUC25:FUC61 GDY25:GDY61 GNU25:GNU61 GXQ25:GXQ61 HHM25:HHM61 HRI25:HRI61 IBE25:IBE61 ILA25:ILA61 IUW25:IUW61 JES25:JES61 JOO25:JOO61 JYK25:JYK61 KIG25:KIG61 KSC25:KSC61 LBY25:LBY61 LLU25:LLU61 LVQ25:LVQ61 MFM25:MFM61 MPI25:MPI61 MZE25:MZE61 NJA25:NJA61 NSW25:NSW61 OCS25:OCS61 OMO25:OMO61 OWK25:OWK61 PGG25:PGG61 PQC25:PQC61 PZY25:PZY61 QJU25:QJU61 QTQ25:QTQ61 RDM25:RDM61 RNI25:RNI61 RXE25:RXE61 SHA25:SHA61 SQW25:SQW61 TAS25:TAS61 TKO25:TKO61 TUK25:TUK61 UEG25:UEG61 UOC25:UOC61 UXY25:UXY61 VHU25:VHU61 VRQ25:VRQ61 WBM25:WBM61 WLI25:WLI61 WVE25:WVE61">
      <formula1>"1,2,3,4,5"</formula1>
    </dataValidation>
  </dataValidation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EVALUACIÓN TECNICA U. MAGDALENA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2014-12-11T23:29:58Z</dcterms:modified>
</cp:coreProperties>
</file>